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Пользователь\Desktop\2025\03.01.2025\Обос_ стоим\1 ч обоснования_2024\J 19-02_ стоимости ПС Ялтинская\"/>
    </mc:Choice>
  </mc:AlternateContent>
  <xr:revisionPtr revIDLastSave="0" documentId="13_ncr:1_{254EBAAB-0C38-49CA-B57E-6F1A155D98CE}" xr6:coauthVersionLast="47" xr6:coauthVersionMax="47" xr10:uidLastSave="{00000000-0000-0000-0000-000000000000}"/>
  <bookViews>
    <workbookView xWindow="1050" yWindow="-120" windowWidth="27870" windowHeight="16440" xr2:uid="{00000000-000D-0000-FFFF-FFFF00000000}"/>
  </bookViews>
  <sheets>
    <sheet name="Лист1" sheetId="1" r:id="rId1"/>
  </sheets>
  <definedNames>
    <definedName name="_xlnm._FilterDatabase" localSheetId="0" hidden="1">Лист1!$N$3:$Q$118</definedName>
    <definedName name="_xlnm.Print_Area" localSheetId="0">Лист1!$A$1:$K$132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17" i="1" l="1"/>
  <c r="G96" i="1" l="1"/>
  <c r="J96" i="1" s="1"/>
  <c r="I96" i="1" l="1"/>
  <c r="I97" i="1" s="1"/>
  <c r="J97" i="1"/>
  <c r="O94" i="1" s="1"/>
  <c r="I18" i="1"/>
  <c r="J12" i="1"/>
  <c r="J17" i="1"/>
  <c r="J16" i="1"/>
  <c r="J15" i="1"/>
  <c r="J14" i="1"/>
  <c r="J13" i="1"/>
  <c r="Q94" i="1" l="1"/>
  <c r="P94" i="1"/>
  <c r="J18" i="1"/>
  <c r="O12" i="1" s="1"/>
  <c r="G112" i="1"/>
  <c r="J112" i="1" s="1"/>
  <c r="I112" i="1" s="1"/>
  <c r="Q12" i="1" l="1"/>
  <c r="P12" i="1"/>
  <c r="J113" i="1"/>
  <c r="I113" i="1"/>
  <c r="G104" i="1"/>
  <c r="J104" i="1" s="1"/>
  <c r="O110" i="1" l="1"/>
  <c r="N114" i="1"/>
  <c r="I104" i="1"/>
  <c r="I105" i="1" s="1"/>
  <c r="J105" i="1"/>
  <c r="O102" i="1" s="1"/>
  <c r="H89" i="1"/>
  <c r="K89" i="1" s="1"/>
  <c r="J89" i="1" s="1"/>
  <c r="H88" i="1"/>
  <c r="K88" i="1" s="1"/>
  <c r="J88" i="1" s="1"/>
  <c r="H87" i="1"/>
  <c r="K87" i="1" s="1"/>
  <c r="J87" i="1" s="1"/>
  <c r="H86" i="1"/>
  <c r="K86" i="1" s="1"/>
  <c r="J86" i="1" s="1"/>
  <c r="H85" i="1"/>
  <c r="K85" i="1" s="1"/>
  <c r="J85" i="1" s="1"/>
  <c r="H84" i="1"/>
  <c r="K84" i="1" s="1"/>
  <c r="J84" i="1" s="1"/>
  <c r="H83" i="1"/>
  <c r="K83" i="1" s="1"/>
  <c r="J83" i="1" s="1"/>
  <c r="H82" i="1"/>
  <c r="K82" i="1" s="1"/>
  <c r="J82" i="1" s="1"/>
  <c r="H81" i="1"/>
  <c r="K81" i="1" s="1"/>
  <c r="J81" i="1" s="1"/>
  <c r="H80" i="1"/>
  <c r="K80" i="1" s="1"/>
  <c r="J80" i="1" s="1"/>
  <c r="H79" i="1"/>
  <c r="K79" i="1" s="1"/>
  <c r="J79" i="1" s="1"/>
  <c r="H78" i="1"/>
  <c r="K78" i="1" s="1"/>
  <c r="J78" i="1" s="1"/>
  <c r="H77" i="1"/>
  <c r="K77" i="1" s="1"/>
  <c r="J77" i="1" s="1"/>
  <c r="H76" i="1"/>
  <c r="K76" i="1" s="1"/>
  <c r="J76" i="1" s="1"/>
  <c r="H75" i="1"/>
  <c r="K75" i="1" s="1"/>
  <c r="J75" i="1" s="1"/>
  <c r="H74" i="1"/>
  <c r="K74" i="1" s="1"/>
  <c r="J74" i="1" s="1"/>
  <c r="H73" i="1"/>
  <c r="K73" i="1" s="1"/>
  <c r="J73" i="1" s="1"/>
  <c r="H72" i="1"/>
  <c r="K72" i="1" s="1"/>
  <c r="P102" i="1" l="1"/>
  <c r="Q102" i="1"/>
  <c r="Q110" i="1"/>
  <c r="P110" i="1"/>
  <c r="K90" i="1"/>
  <c r="J72" i="1"/>
  <c r="J90" i="1" s="1"/>
  <c r="G53" i="1"/>
  <c r="J53" i="1" s="1"/>
  <c r="I53" i="1" s="1"/>
  <c r="G64" i="1"/>
  <c r="J64" i="1" s="1"/>
  <c r="I64" i="1" s="1"/>
  <c r="G63" i="1"/>
  <c r="J63" i="1" s="1"/>
  <c r="I63" i="1" s="1"/>
  <c r="G62" i="1"/>
  <c r="J62" i="1" s="1"/>
  <c r="I62" i="1" s="1"/>
  <c r="G61" i="1"/>
  <c r="J61" i="1" s="1"/>
  <c r="I61" i="1" s="1"/>
  <c r="G60" i="1"/>
  <c r="J60" i="1" s="1"/>
  <c r="I60" i="1" s="1"/>
  <c r="G59" i="1"/>
  <c r="J59" i="1" s="1"/>
  <c r="I59" i="1" s="1"/>
  <c r="G58" i="1"/>
  <c r="J58" i="1" s="1"/>
  <c r="I58" i="1" s="1"/>
  <c r="G57" i="1"/>
  <c r="J57" i="1" s="1"/>
  <c r="I57" i="1" s="1"/>
  <c r="G56" i="1"/>
  <c r="J56" i="1" s="1"/>
  <c r="I56" i="1" s="1"/>
  <c r="G55" i="1"/>
  <c r="J55" i="1" s="1"/>
  <c r="I55" i="1" s="1"/>
  <c r="G54" i="1"/>
  <c r="J54" i="1" s="1"/>
  <c r="N90" i="1" l="1"/>
  <c r="O72" i="1"/>
  <c r="J65" i="1"/>
  <c r="I54" i="1"/>
  <c r="I65" i="1" s="1"/>
  <c r="G45" i="1"/>
  <c r="J45" i="1" s="1"/>
  <c r="I45" i="1" s="1"/>
  <c r="G44" i="1"/>
  <c r="J44" i="1" s="1"/>
  <c r="I44" i="1" s="1"/>
  <c r="G43" i="1"/>
  <c r="J43" i="1" s="1"/>
  <c r="N65" i="1" l="1"/>
  <c r="N116" i="1" s="1"/>
  <c r="O53" i="1"/>
  <c r="Q72" i="1"/>
  <c r="P72" i="1"/>
  <c r="J46" i="1"/>
  <c r="O43" i="1" s="1"/>
  <c r="I43" i="1"/>
  <c r="I46" i="1" s="1"/>
  <c r="G35" i="1"/>
  <c r="J35" i="1" s="1"/>
  <c r="Q53" i="1" l="1"/>
  <c r="P53" i="1"/>
  <c r="Q43" i="1"/>
  <c r="P43" i="1"/>
  <c r="I35" i="1"/>
  <c r="I36" i="1" s="1"/>
  <c r="J36" i="1"/>
  <c r="O35" i="1" s="1"/>
  <c r="J27" i="1"/>
  <c r="I27" i="1" s="1"/>
  <c r="J26" i="1"/>
  <c r="I26" i="1" s="1"/>
  <c r="G6" i="1"/>
  <c r="J6" i="1" s="1"/>
  <c r="J7" i="1" s="1"/>
  <c r="P4" i="1" s="1"/>
  <c r="O6" i="1" l="1"/>
  <c r="Q35" i="1"/>
  <c r="P35" i="1"/>
  <c r="I28" i="1"/>
  <c r="J28" i="1"/>
  <c r="I6" i="1"/>
  <c r="I7" i="1" s="1"/>
  <c r="J114" i="1" l="1"/>
  <c r="O26" i="1"/>
  <c r="Q6" i="1"/>
  <c r="P6" i="1"/>
  <c r="I114" i="1"/>
  <c r="Q26" i="1" l="1"/>
  <c r="Q114" i="1" s="1"/>
  <c r="P26" i="1"/>
  <c r="P114" i="1" s="1"/>
</calcChain>
</file>

<file path=xl/sharedStrings.xml><?xml version="1.0" encoding="utf-8"?>
<sst xmlns="http://schemas.openxmlformats.org/spreadsheetml/2006/main" count="445" uniqueCount="144">
  <si>
    <t>№ п/п</t>
  </si>
  <si>
    <t>Объект, Подобъект, Тех. комплект</t>
  </si>
  <si>
    <t>Наименование МТР, ГОСТ, Технические характеристики</t>
  </si>
  <si>
    <t>Ед. изм.</t>
  </si>
  <si>
    <t>Кол-во</t>
  </si>
  <si>
    <t>Цена за единицу без НДС, руб.</t>
  </si>
  <si>
    <t>Сумма без НДС, руб.</t>
  </si>
  <si>
    <t>Ставка НДС, %</t>
  </si>
  <si>
    <t>Сумма НДС, руб.</t>
  </si>
  <si>
    <t>Сумма с НДС, руб.</t>
  </si>
  <si>
    <t>Производитель</t>
  </si>
  <si>
    <t>Итого:</t>
  </si>
  <si>
    <t>№</t>
  </si>
  <si>
    <t>Условия поставки:</t>
  </si>
  <si>
    <t>Грузополучатель</t>
  </si>
  <si>
    <t>Станция (пункт) отправления</t>
  </si>
  <si>
    <t xml:space="preserve">Станция (пункт) назначения </t>
  </si>
  <si>
    <t>Способ доставки</t>
  </si>
  <si>
    <t>Все цены продукции указаны с учетом налогов, транспортных расходов, затрат на упаковку (тару)</t>
  </si>
  <si>
    <t xml:space="preserve">Поставщик: </t>
  </si>
  <si>
    <t xml:space="preserve">Покупатель: </t>
  </si>
  <si>
    <t>20%</t>
  </si>
  <si>
    <t>ООО "ИнвестАктивГрупп"</t>
  </si>
  <si>
    <t>__________________   / Семилетов А. А. /</t>
  </si>
  <si>
    <t xml:space="preserve"> к договору поставки № 59-2024/ЗЭК от 10.09.2024</t>
  </si>
  <si>
    <t xml:space="preserve">ПС Ялтинская </t>
  </si>
  <si>
    <t>Устройства комплектные распределительные, кассетного типа внутренней установки серии РТН (14 яч.)</t>
  </si>
  <si>
    <t>компл</t>
  </si>
  <si>
    <t>ООО «РОСПОЛЬ-ЭЛЕКТРО+»</t>
  </si>
  <si>
    <t xml:space="preserve">до г. Калиниград </t>
  </si>
  <si>
    <t>АО «Западная энергетическая компания»</t>
  </si>
  <si>
    <t xml:space="preserve">_____________________   / Ретиков М.Т. </t>
  </si>
  <si>
    <t>• Срок изготовления продукции: 103 дня</t>
  </si>
  <si>
    <t>Аванс 50% в  течение 15 календарных дней с момента подписания спецификации, оставшиеся 50% равными долями в течение 12 месяцев с момента подписания спецификации (с возможностью досрочного погашения).</t>
  </si>
  <si>
    <t>Калининградская область, ПС "Ялтинская"</t>
  </si>
  <si>
    <t>«30» сентября 2024г.       М.П.</t>
  </si>
  <si>
    <t>Приложение № 1 от 30.09.2024г.</t>
  </si>
  <si>
    <t>Приложение № 2 от 01.10.2024г.</t>
  </si>
  <si>
    <t>Спецификация № 2</t>
  </si>
  <si>
    <t>Шкаф основных и резервных защит, АУВ ВН и АРНТ трехобмоточного трансформатора 110-220 кВ, без УП Ш2600 08.513 06.526 08.216</t>
  </si>
  <si>
    <t>шт</t>
  </si>
  <si>
    <t>ООО «Релематика»</t>
  </si>
  <si>
    <t>Шкаф организации цепей напряжения и питания цепей ОБР Ш2200 15.013 15.017</t>
  </si>
  <si>
    <t>Шкаф центральной сигнализации Ш2600 15.510</t>
  </si>
  <si>
    <t>Шкаф с двумя комплектами ПА 110- 220 кВ с функциями АОСН и АОСЧ Ш2400 20.540 20.540</t>
  </si>
  <si>
    <t>Шкаф управления В-10 кВ с мнемосхемой, передняя дверь- стенка (1У и 3У) Ш2200 15.011</t>
  </si>
  <si>
    <t>Шкаф управления В-10 кВ с мнемосхемой, передняя дверь- стенка (2У) Ш2200 15.011</t>
  </si>
  <si>
    <t>Приложение № 3 от 01.10.2024г.</t>
  </si>
  <si>
    <t>Спецификация № 3</t>
  </si>
  <si>
    <t xml:space="preserve">Шкаф ТМ Ш2800 01
</t>
  </si>
  <si>
    <t>Шкаф гарантированного электропитания (ГЭП) Ш2800 05</t>
  </si>
  <si>
    <t>Приложение № 4 от 01.10.2024г.</t>
  </si>
  <si>
    <t>Спецификация № 4</t>
  </si>
  <si>
    <t>Система оперативного постоянного тока
СОПТ-THYROTOK 65-380-20/220-20/220-1-0-4.5.7.16.26
УХЛ4</t>
  </si>
  <si>
    <t>ООО "Элтон"</t>
  </si>
  <si>
    <t>Приложение № 5 от 03.10.2024г.</t>
  </si>
  <si>
    <t>Спецификация № 5</t>
  </si>
  <si>
    <t>Дугогасящий реактор РЗДПОМ-500/10 У1 (Приложение №2,3 настоящей Спецификации)</t>
  </si>
  <si>
    <t>ООО «ЭНСОНС»</t>
  </si>
  <si>
    <t>Фильтр нейтралеобразющий ФМЗО-500/10 У1(Приложение №4,5 настоящей Спецификации)</t>
  </si>
  <si>
    <t>Шкаф автоматического управления Ш2500 08.502 08.502 автоматика управления двумя дугогасящими реакторами плунжерного типа 6-35 кВ.</t>
  </si>
  <si>
    <t>Приложение № 6 от 02.10.2024г.</t>
  </si>
  <si>
    <t>Спецификация № 6</t>
  </si>
  <si>
    <t>ООО "ЛИК-94"</t>
  </si>
  <si>
    <t>кмт</t>
  </si>
  <si>
    <t>Блок РГН-1 (Н=2400 мм) 
в комплекте с защитными козырьками и кабельными лотками по блоку</t>
  </si>
  <si>
    <t>Блок РГН-2 (Н=3700 мм)
в комплекте с защитными козырьками и кабельными лотками по блоку</t>
  </si>
  <si>
    <t>Блок РТВ (Н=2400 мм) 
в комплекте с защитными козырьками икабельными лотками по блоку</t>
  </si>
  <si>
    <t>Блок Тн (Н=2500 мм) в комплекте с кабельными лотками по блоку</t>
  </si>
  <si>
    <t>Площадка обслуживания выключателя включая защитное ограждение</t>
  </si>
  <si>
    <t xml:space="preserve">Блок Шо-1 с ОПН (Н=5700 мм) </t>
  </si>
  <si>
    <t>Ошиновка гибкая,  в составе:
Провод АС-240/32 – 116 м.
Провод АС-120/19 – 60 м.
Провод АС-25,0/4,2 – 20 м.</t>
  </si>
  <si>
    <r>
      <t xml:space="preserve">Портал </t>
    </r>
    <r>
      <rPr>
        <sz val="11"/>
        <color theme="1"/>
        <rFont val="Calibri"/>
        <family val="2"/>
        <charset val="204"/>
        <scheme val="minor"/>
      </rPr>
      <t xml:space="preserve">ПСЛ-110 Я2 с молниеприёмником без тросостойки </t>
    </r>
  </si>
  <si>
    <r>
      <t xml:space="preserve">Жесткая  ошиновка </t>
    </r>
    <r>
      <rPr>
        <sz val="11"/>
        <color theme="1"/>
        <rFont val="Calibri"/>
        <family val="2"/>
        <charset val="204"/>
        <scheme val="minor"/>
      </rPr>
      <t>ОЖ-110</t>
    </r>
  </si>
  <si>
    <r>
      <t xml:space="preserve">Блок ЗОН и ОПНН, </t>
    </r>
    <r>
      <rPr>
        <i/>
        <sz val="9"/>
        <color rgb="FF000000"/>
        <rFont val="Calibri"/>
        <family val="2"/>
        <charset val="204"/>
      </rPr>
      <t xml:space="preserve">(Н=2700 мм) </t>
    </r>
  </si>
  <si>
    <r>
      <t xml:space="preserve">Блок РЛНД </t>
    </r>
    <r>
      <rPr>
        <i/>
        <sz val="9"/>
        <color rgb="FF000000"/>
        <rFont val="Calibri"/>
        <family val="2"/>
        <charset val="204"/>
      </rPr>
      <t>(Н=3000 мм)</t>
    </r>
    <r>
      <rPr>
        <sz val="11"/>
        <color theme="1"/>
        <rFont val="Calibri"/>
        <family val="2"/>
        <charset val="204"/>
        <scheme val="minor"/>
      </rPr>
      <t xml:space="preserve"> - </t>
    </r>
    <r>
      <rPr>
        <sz val="11"/>
        <color rgb="FFFF0000"/>
        <rFont val="Calibri"/>
        <family val="2"/>
        <charset val="204"/>
      </rPr>
      <t>д.б. 2 450 мм</t>
    </r>
  </si>
  <si>
    <r>
      <t xml:space="preserve">Блок Шо-10-1(2),   </t>
    </r>
    <r>
      <rPr>
        <i/>
        <sz val="9"/>
        <color rgb="FFFF0000"/>
        <rFont val="Calibri"/>
        <family val="2"/>
        <charset val="204"/>
      </rPr>
      <t>(Н=3000 мм) - д.б. 3500 мм</t>
    </r>
  </si>
  <si>
    <t>Приложение № 7 от 03.10.2024г.</t>
  </si>
  <si>
    <t>Спецификация № 7</t>
  </si>
  <si>
    <t>Место установки Объект, Подобъект</t>
  </si>
  <si>
    <t>Блок РГН-1,
Блок РГН-2</t>
  </si>
  <si>
    <t>Разъединитель РГ.2-110II/1000-40 УХЛ1 3-полюсная установка с приводами ПД-14-00 УХЛ1 и ПД-14-01 УХЛ1 в комплекте с выносным БУ-3-14 УХЛ1</t>
  </si>
  <si>
    <t>Блок РТВ</t>
  </si>
  <si>
    <t>Разъединитель РГ.1а-110II/1000-40 УХЛ1 3-полюсная установка с приводами ПД-14-00 УХЛ1 и ПД-14-01 УХЛ1 в комплекте с выносным БУ-2-14 УХЛ1</t>
  </si>
  <si>
    <t>Блок ЗОН и ОПНН</t>
  </si>
  <si>
    <t xml:space="preserve">Заземлитель ЗОН-110 Б-1 У1 на изоляторе С4-550 II*УХЛ1 в комплекте с ручным приводом ПРГ-00-2 У1 </t>
  </si>
  <si>
    <t>Блок Вв</t>
  </si>
  <si>
    <t xml:space="preserve">Выключатель колонковый элегазовый 
ВГТ-110III-40/2000 У1 с электромеханическим  приводом ППрМ, включая контрольную панель
</t>
  </si>
  <si>
    <t>Блок Тт</t>
  </si>
  <si>
    <t xml:space="preserve">Трансформатор тока элегазовый
ТОГФ-110III-0,5S/0,5/10РR/10РR - 150-300-600/1А У1
</t>
  </si>
  <si>
    <t>Блок Тн</t>
  </si>
  <si>
    <t xml:space="preserve">Трансформатор напряжения элегазовый
ЗНОГ-110.III-0,2/0,5/3Р У1  
</t>
  </si>
  <si>
    <t xml:space="preserve">Ограничитель перенапряжения 
ОПНН-Ф-110/60/10/1,1 IV УХЛ1
</t>
  </si>
  <si>
    <t>Блоки ОПН</t>
  </si>
  <si>
    <t xml:space="preserve">Ограничитель перенапряжения 
ОПН-Ф-110/77/10/1,1 III У1
</t>
  </si>
  <si>
    <t xml:space="preserve">Блоки 
КмШоОПН-10
</t>
  </si>
  <si>
    <t xml:space="preserve">Ограничитель  перенапряжения  
ОПН-П1-10/12,0/10/1,52 IV УХЛ1 
</t>
  </si>
  <si>
    <t xml:space="preserve">Блоки ОПН
 и  ЗОН  с ОПНН
</t>
  </si>
  <si>
    <t>Регистратор срабатывания ИТ- Д2.03</t>
  </si>
  <si>
    <t>Блоки ШоОПН</t>
  </si>
  <si>
    <t>Датчик тока ДТУ-03</t>
  </si>
  <si>
    <t xml:space="preserve">Блоки ШоОПН
 и ЗОН  с ОПНН
</t>
  </si>
  <si>
    <t xml:space="preserve">Устройство контроля тока УКТ-03
(1 прибор на всю подстанцию) 
</t>
  </si>
  <si>
    <t>Блок ШО-3</t>
  </si>
  <si>
    <t xml:space="preserve">Шинная опора ШО-110.II УХЛ1
(изолятор С4-550 II*УХЛ1 с шинодержателем под один провод АС 120/19)  
</t>
  </si>
  <si>
    <t xml:space="preserve">Блоки 
Шо-10-1(2)
</t>
  </si>
  <si>
    <t xml:space="preserve">Шинная опора ШО-35II-2 УХЛ1
(изолятор С4-195II УХЛ1 с крепежом под провод АС-185/29)
</t>
  </si>
  <si>
    <t xml:space="preserve">Блок 
РЛНД-10
</t>
  </si>
  <si>
    <t xml:space="preserve">Разъединитель однополюсный 10кВ с 1 ЗН
РЛНД-I.1-10.IV/400Н УХЛ1 с ручным приводом
</t>
  </si>
  <si>
    <t>ТОГФ-110III, ЗНОГ-110, ВГТ-110</t>
  </si>
  <si>
    <t>Устройство для измерения количества влаги ИВА-10М</t>
  </si>
  <si>
    <t>Газозаправочный комплект</t>
  </si>
  <si>
    <t>ТОГФ-110III, ЗНОГ-110, ВГТ-111</t>
  </si>
  <si>
    <t>Детектор утечки элегаза</t>
  </si>
  <si>
    <t>Приложение № 9 от 04.10.2024г.</t>
  </si>
  <si>
    <t>Спецификация № 9</t>
  </si>
  <si>
    <t xml:space="preserve">Блок-бокс металлический для систем электроснабжения согласно опросному листу 20.004-ОЛ
</t>
  </si>
  <si>
    <t>ООО «Катэк-Строй»</t>
  </si>
  <si>
    <t>Приложение № 10 от 10.10.2024г.</t>
  </si>
  <si>
    <t>Спецификация № 10</t>
  </si>
  <si>
    <t>ЩСН</t>
  </si>
  <si>
    <t>ООО "Электрощит"</t>
  </si>
  <si>
    <t>Приложение № 8 от 03.10.2024г.</t>
  </si>
  <si>
    <t>Спецификация № 8</t>
  </si>
  <si>
    <t>Трансформатор типа (ТДН/10000/110-У1, 115± 9х1,78%/11 кВ (Al/Al), Ун/Д-11, РПН Huaming)
СОПТ-THYROTOK 65-380-20/220-20/220-1-0-4.5.7.16.26
УХЛ4</t>
  </si>
  <si>
    <t>ООО «Трансформер»</t>
  </si>
  <si>
    <t>15.10.24.</t>
  </si>
  <si>
    <t xml:space="preserve">финансирование 2024 </t>
  </si>
  <si>
    <t>финансирование 2025</t>
  </si>
  <si>
    <t>Оплата производится равными долями в течение 15 месяцев (до декабря 2025 года включительно) с возможностью досрочного погашения.</t>
  </si>
  <si>
    <t>• Срок изготовления продукции: 93 дня</t>
  </si>
  <si>
    <t>поставка</t>
  </si>
  <si>
    <t>• Срок изготовления продукции: 113 дней</t>
  </si>
  <si>
    <t>• Срок изготовления продукции: 123 дня</t>
  </si>
  <si>
    <t>• Срок поставки продукции: 68 дней</t>
  </si>
  <si>
    <t>• Срок поставки продукции: 143 дня</t>
  </si>
  <si>
    <t>• Срок поставки продукции: 153 дня</t>
  </si>
  <si>
    <t>• Срок изготовления продукции: 83 рабочих дня</t>
  </si>
  <si>
    <t>• Срок изготовления продукции: 70 рабочих дней</t>
  </si>
  <si>
    <t>поставлено в 2024 году  без НДС</t>
  </si>
  <si>
    <t>ВСЕГО по спецификации 1-10</t>
  </si>
  <si>
    <t xml:space="preserve">поставка в 2025 году  без НДС </t>
  </si>
  <si>
    <t>финансирование в 2024  с НДС</t>
  </si>
  <si>
    <t>финансирование в 2025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</si>
</sst>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₽&quot;_-;\-* #,##0.00\ &quot;₽&quot;_-;_-* &quot;-&quot;??\ &quot;₽&quot;_-;_-@_-"/>
    <numFmt numFmtId="164" formatCode="_-* #,##0.00\ _₽_-;\-* #,##0.00\ _₽_-;_-* &quot;-&quot;??\ _₽_-;_-@_-"/>
    <numFmt numFmtId="165" formatCode="0.00000%"/>
    <numFmt numFmtId="166" formatCode="_-* #,##0\ _₽_-;\-* #,##0\ _₽_-;_-* &quot;-&quot;\ _₽_-;_-@_-"/>
  </numFmts>
  <fonts count="20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8"/>
      <color rgb="FF000000"/>
      <name val="Arial"/>
      <family val="2"/>
    </font>
    <font>
      <b/>
      <sz val="10"/>
      <color rgb="FF000000"/>
      <name val="Times New Roman"/>
      <family val="1"/>
      <charset val="204"/>
    </font>
    <font>
      <i/>
      <sz val="9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rgb="FFFF0000"/>
      <name val="Times New Roman"/>
      <family val="1"/>
      <charset val="204"/>
    </font>
    <font>
      <i/>
      <sz val="9"/>
      <color rgb="FFFF0000"/>
      <name val="Calibri"/>
      <family val="2"/>
      <charset val="204"/>
    </font>
    <font>
      <sz val="8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0"/>
      </left>
      <right style="thin">
        <color indexed="60"/>
      </right>
      <top/>
      <bottom style="thin">
        <color indexed="6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993300"/>
      </left>
      <right style="thin">
        <color rgb="FF993300"/>
      </right>
      <top/>
      <bottom style="thin">
        <color rgb="FF9933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993300"/>
      </left>
      <right style="thin">
        <color rgb="FF993300"/>
      </right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0" fillId="0" borderId="0" applyFont="0" applyFill="0" applyBorder="0" applyAlignment="0" applyProtection="0"/>
  </cellStyleXfs>
  <cellXfs count="116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/>
    <xf numFmtId="0" fontId="5" fillId="0" borderId="3" xfId="0" applyFont="1" applyBorder="1"/>
    <xf numFmtId="0" fontId="3" fillId="0" borderId="3" xfId="0" applyFont="1" applyBorder="1" applyAlignment="1" applyProtection="1">
      <alignment horizontal="center" vertical="center" wrapText="1"/>
      <protection hidden="1"/>
    </xf>
    <xf numFmtId="4" fontId="7" fillId="2" borderId="0" xfId="1" applyNumberFormat="1" applyFont="1" applyFill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4" fontId="6" fillId="2" borderId="1" xfId="1" applyNumberFormat="1" applyFont="1" applyFill="1" applyBorder="1" applyAlignment="1">
      <alignment horizontal="right" vertical="top"/>
    </xf>
    <xf numFmtId="1" fontId="3" fillId="0" borderId="1" xfId="0" applyNumberFormat="1" applyFont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/>
    </xf>
    <xf numFmtId="4" fontId="7" fillId="2" borderId="10" xfId="1" applyNumberFormat="1" applyFont="1" applyFill="1" applyBorder="1" applyAlignment="1">
      <alignment horizontal="right" vertical="top"/>
    </xf>
    <xf numFmtId="0" fontId="8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5" fillId="0" borderId="0" xfId="0" applyFont="1" applyAlignment="1">
      <alignment horizontal="left"/>
    </xf>
    <xf numFmtId="1" fontId="3" fillId="0" borderId="1" xfId="0" applyNumberFormat="1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center" vertical="center"/>
    </xf>
    <xf numFmtId="4" fontId="6" fillId="2" borderId="1" xfId="1" applyNumberFormat="1" applyFont="1" applyFill="1" applyBorder="1" applyAlignment="1">
      <alignment horizontal="center" vertical="center"/>
    </xf>
    <xf numFmtId="0" fontId="9" fillId="0" borderId="0" xfId="0" applyFont="1"/>
    <xf numFmtId="165" fontId="4" fillId="0" borderId="0" xfId="3" applyNumberFormat="1" applyFont="1"/>
    <xf numFmtId="0" fontId="8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center"/>
    </xf>
    <xf numFmtId="1" fontId="3" fillId="0" borderId="11" xfId="0" applyNumberFormat="1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1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center" wrapText="1"/>
    </xf>
    <xf numFmtId="0" fontId="11" fillId="3" borderId="3" xfId="0" applyFont="1" applyFill="1" applyBorder="1" applyAlignment="1">
      <alignment horizontal="center" wrapText="1"/>
    </xf>
    <xf numFmtId="164" fontId="8" fillId="0" borderId="3" xfId="0" applyNumberFormat="1" applyFont="1" applyBorder="1" applyAlignment="1">
      <alignment horizontal="center"/>
    </xf>
    <xf numFmtId="4" fontId="12" fillId="3" borderId="3" xfId="1" applyNumberFormat="1" applyFont="1" applyFill="1" applyBorder="1" applyAlignment="1">
      <alignment horizontal="right" vertical="top"/>
    </xf>
    <xf numFmtId="0" fontId="8" fillId="3" borderId="3" xfId="0" applyFont="1" applyFill="1" applyBorder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wrapText="1"/>
    </xf>
    <xf numFmtId="164" fontId="8" fillId="0" borderId="1" xfId="0" applyNumberFormat="1" applyFont="1" applyBorder="1" applyAlignment="1">
      <alignment horizontal="center"/>
    </xf>
    <xf numFmtId="4" fontId="12" fillId="3" borderId="1" xfId="1" applyNumberFormat="1" applyFont="1" applyFill="1" applyBorder="1" applyAlignment="1">
      <alignment horizontal="right" vertical="top"/>
    </xf>
    <xf numFmtId="0" fontId="8" fillId="3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164" fontId="11" fillId="0" borderId="0" xfId="0" applyNumberFormat="1" applyFont="1"/>
    <xf numFmtId="0" fontId="8" fillId="0" borderId="1" xfId="0" applyFont="1" applyBorder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left"/>
    </xf>
    <xf numFmtId="0" fontId="5" fillId="0" borderId="1" xfId="0" applyFont="1" applyBorder="1"/>
    <xf numFmtId="4" fontId="13" fillId="3" borderId="1" xfId="1" applyNumberFormat="1" applyFont="1" applyFill="1" applyBorder="1" applyAlignment="1">
      <alignment horizontal="right" vertical="top"/>
    </xf>
    <xf numFmtId="0" fontId="3" fillId="0" borderId="1" xfId="0" applyFont="1" applyBorder="1" applyAlignment="1" applyProtection="1">
      <alignment horizontal="center" vertical="center" wrapText="1"/>
      <protection hidden="1"/>
    </xf>
    <xf numFmtId="166" fontId="3" fillId="0" borderId="3" xfId="0" applyNumberFormat="1" applyFont="1" applyBorder="1" applyAlignment="1">
      <alignment horizontal="center"/>
    </xf>
    <xf numFmtId="4" fontId="3" fillId="0" borderId="3" xfId="0" applyNumberFormat="1" applyFont="1" applyBorder="1" applyAlignment="1">
      <alignment horizontal="center"/>
    </xf>
    <xf numFmtId="164" fontId="8" fillId="0" borderId="0" xfId="0" applyNumberFormat="1" applyFont="1"/>
    <xf numFmtId="166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4" fontId="13" fillId="3" borderId="14" xfId="1" applyNumberFormat="1" applyFont="1" applyFill="1" applyBorder="1" applyAlignment="1">
      <alignment horizontal="right" vertical="top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4" fontId="8" fillId="3" borderId="1" xfId="1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11" fillId="0" borderId="0" xfId="0" applyFont="1"/>
    <xf numFmtId="1" fontId="3" fillId="0" borderId="15" xfId="0" applyNumberFormat="1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/>
    </xf>
    <xf numFmtId="1" fontId="3" fillId="0" borderId="16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/>
    </xf>
    <xf numFmtId="1" fontId="3" fillId="0" borderId="17" xfId="0" applyNumberFormat="1" applyFont="1" applyBorder="1" applyAlignment="1">
      <alignment horizontal="center" vertical="center"/>
    </xf>
    <xf numFmtId="1" fontId="3" fillId="0" borderId="18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" fontId="13" fillId="3" borderId="0" xfId="1" applyNumberFormat="1" applyFont="1" applyFill="1" applyAlignment="1">
      <alignment horizontal="center" vertical="center"/>
    </xf>
    <xf numFmtId="44" fontId="13" fillId="3" borderId="0" xfId="1" applyNumberFormat="1" applyFont="1" applyFill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center" vertical="center"/>
    </xf>
    <xf numFmtId="4" fontId="8" fillId="3" borderId="3" xfId="1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14" fontId="4" fillId="0" borderId="0" xfId="0" applyNumberFormat="1" applyFont="1" applyAlignment="1">
      <alignment horizontal="left"/>
    </xf>
    <xf numFmtId="4" fontId="6" fillId="2" borderId="1" xfId="1" applyNumberFormat="1" applyFont="1" applyFill="1" applyBorder="1" applyAlignment="1">
      <alignment horizontal="left" vertical="top"/>
    </xf>
    <xf numFmtId="14" fontId="8" fillId="0" borderId="0" xfId="0" applyNumberFormat="1" applyFont="1"/>
    <xf numFmtId="4" fontId="6" fillId="4" borderId="1" xfId="1" applyNumberFormat="1" applyFont="1" applyFill="1" applyBorder="1" applyAlignment="1">
      <alignment horizontal="left" vertical="top"/>
    </xf>
    <xf numFmtId="4" fontId="6" fillId="0" borderId="1" xfId="1" applyNumberFormat="1" applyFont="1" applyBorder="1" applyAlignment="1">
      <alignment horizontal="left" vertical="top"/>
    </xf>
    <xf numFmtId="4" fontId="6" fillId="0" borderId="1" xfId="1" applyNumberFormat="1" applyFont="1" applyBorder="1" applyAlignment="1">
      <alignment horizontal="center" vertical="top"/>
    </xf>
    <xf numFmtId="4" fontId="13" fillId="0" borderId="0" xfId="0" applyNumberFormat="1" applyFont="1"/>
    <xf numFmtId="0" fontId="8" fillId="5" borderId="0" xfId="0" applyFont="1" applyFill="1"/>
    <xf numFmtId="4" fontId="8" fillId="5" borderId="0" xfId="0" applyNumberFormat="1" applyFont="1" applyFill="1"/>
    <xf numFmtId="14" fontId="8" fillId="6" borderId="0" xfId="0" applyNumberFormat="1" applyFont="1" applyFill="1"/>
    <xf numFmtId="4" fontId="19" fillId="6" borderId="0" xfId="0" applyNumberFormat="1" applyFont="1" applyFill="1"/>
    <xf numFmtId="0" fontId="8" fillId="0" borderId="8" xfId="0" applyFont="1" applyBorder="1" applyAlignment="1">
      <alignment horizontal="left"/>
    </xf>
    <xf numFmtId="0" fontId="3" fillId="0" borderId="8" xfId="0" applyFont="1" applyBorder="1"/>
    <xf numFmtId="0" fontId="5" fillId="0" borderId="19" xfId="0" applyFont="1" applyBorder="1"/>
    <xf numFmtId="4" fontId="13" fillId="3" borderId="20" xfId="1" applyNumberFormat="1" applyFont="1" applyFill="1" applyBorder="1" applyAlignment="1">
      <alignment horizontal="right" vertical="top"/>
    </xf>
    <xf numFmtId="0" fontId="3" fillId="0" borderId="19" xfId="0" applyFont="1" applyBorder="1" applyAlignment="1" applyProtection="1">
      <alignment horizontal="center" vertical="center" wrapText="1"/>
      <protection hidden="1"/>
    </xf>
    <xf numFmtId="4" fontId="13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left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wrapText="1"/>
    </xf>
  </cellXfs>
  <cellStyles count="4">
    <cellStyle name="Обычный" xfId="0" builtinId="0"/>
    <cellStyle name="Обычный 2" xfId="2" xr:uid="{00000000-0005-0000-0000-000001000000}"/>
    <cellStyle name="Обычный_Лист1" xfId="1" xr:uid="{00000000-0005-0000-0000-000002000000}"/>
    <cellStyle name="Процентный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30"/>
  <sheetViews>
    <sheetView tabSelected="1" zoomScaleNormal="100" zoomScaleSheetLayoutView="130" workbookViewId="0">
      <selection activeCell="M14" sqref="M14"/>
    </sheetView>
  </sheetViews>
  <sheetFormatPr defaultColWidth="60.5703125" defaultRowHeight="12.75" x14ac:dyDescent="0.2"/>
  <cols>
    <col min="1" max="1" width="4.7109375" style="2" bestFit="1" customWidth="1"/>
    <col min="2" max="2" width="42.28515625" style="2" customWidth="1"/>
    <col min="3" max="3" width="31" style="2" customWidth="1"/>
    <col min="4" max="4" width="22.85546875" style="2" customWidth="1"/>
    <col min="5" max="5" width="9.42578125" style="2" bestFit="1" customWidth="1"/>
    <col min="6" max="6" width="15.85546875" style="2" bestFit="1" customWidth="1"/>
    <col min="7" max="7" width="15" style="2" customWidth="1"/>
    <col min="8" max="8" width="12.28515625" style="2" customWidth="1"/>
    <col min="9" max="9" width="14" style="2" customWidth="1"/>
    <col min="10" max="10" width="15" style="2" bestFit="1" customWidth="1"/>
    <col min="11" max="11" width="15.5703125" style="2" customWidth="1"/>
    <col min="12" max="12" width="20.42578125" style="2" customWidth="1"/>
    <col min="13" max="13" width="41.7109375" style="2" customWidth="1"/>
    <col min="14" max="14" width="19.85546875" style="2" customWidth="1"/>
    <col min="15" max="15" width="15.42578125" style="2" customWidth="1"/>
    <col min="16" max="16" width="15.5703125" style="2" customWidth="1"/>
    <col min="17" max="17" width="15.85546875" style="2" customWidth="1"/>
    <col min="18" max="18" width="34.7109375" style="2" customWidth="1"/>
    <col min="19" max="16384" width="60.5703125" style="2"/>
  </cols>
  <sheetData>
    <row r="1" spans="1:17" x14ac:dyDescent="0.2">
      <c r="A1" s="1"/>
      <c r="B1" s="1"/>
      <c r="C1" s="1"/>
      <c r="D1" s="113" t="s">
        <v>36</v>
      </c>
      <c r="E1" s="113"/>
      <c r="F1" s="113"/>
      <c r="G1" s="113"/>
      <c r="H1" s="113"/>
      <c r="I1" s="113"/>
      <c r="J1" s="113"/>
      <c r="K1" s="113"/>
    </row>
    <row r="2" spans="1:17" ht="25.5" x14ac:dyDescent="0.2">
      <c r="A2" s="114"/>
      <c r="B2" s="114"/>
      <c r="C2" s="114"/>
      <c r="D2" s="114"/>
      <c r="E2" s="114"/>
      <c r="F2" s="113" t="s">
        <v>24</v>
      </c>
      <c r="G2" s="113"/>
      <c r="H2" s="113"/>
      <c r="I2" s="113"/>
      <c r="J2" s="113"/>
      <c r="K2" s="113"/>
      <c r="P2" s="94" t="s">
        <v>127</v>
      </c>
      <c r="Q2" s="94" t="s">
        <v>128</v>
      </c>
    </row>
    <row r="3" spans="1:17" ht="13.5" thickBot="1" x14ac:dyDescent="0.25">
      <c r="A3" s="1"/>
      <c r="B3" s="1"/>
      <c r="C3" s="1"/>
      <c r="D3" s="1"/>
      <c r="E3" s="3"/>
      <c r="F3" s="3"/>
      <c r="G3" s="1"/>
      <c r="H3" s="1"/>
      <c r="I3" s="1"/>
      <c r="J3" s="1"/>
      <c r="K3" s="1"/>
      <c r="N3" s="2" t="s">
        <v>131</v>
      </c>
    </row>
    <row r="4" spans="1:17" ht="63.75" x14ac:dyDescent="0.2">
      <c r="A4" s="4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6" t="s">
        <v>10</v>
      </c>
      <c r="M4" s="94" t="s">
        <v>33</v>
      </c>
      <c r="O4" s="2" t="s">
        <v>126</v>
      </c>
      <c r="P4" s="99">
        <f>J7/2</f>
        <v>9407551.1999999993</v>
      </c>
    </row>
    <row r="5" spans="1:17" x14ac:dyDescent="0.2">
      <c r="A5" s="12">
        <v>1</v>
      </c>
      <c r="B5" s="13">
        <v>2</v>
      </c>
      <c r="C5" s="13">
        <v>3</v>
      </c>
      <c r="D5" s="13">
        <v>4</v>
      </c>
      <c r="E5" s="13"/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4">
        <v>11</v>
      </c>
      <c r="M5" s="29" t="s">
        <v>32</v>
      </c>
    </row>
    <row r="6" spans="1:17" ht="51" x14ac:dyDescent="0.2">
      <c r="A6" s="16">
        <v>1</v>
      </c>
      <c r="B6" s="23" t="s">
        <v>25</v>
      </c>
      <c r="C6" s="19" t="s">
        <v>26</v>
      </c>
      <c r="D6" s="20" t="s">
        <v>27</v>
      </c>
      <c r="E6" s="21">
        <v>1</v>
      </c>
      <c r="F6" s="24">
        <v>15679252</v>
      </c>
      <c r="G6" s="25">
        <f>F6*E6</f>
        <v>15679252</v>
      </c>
      <c r="H6" s="17" t="s">
        <v>21</v>
      </c>
      <c r="I6" s="15">
        <f>J6-G6</f>
        <v>3135850.3999999985</v>
      </c>
      <c r="J6" s="15">
        <f>G6*1.2</f>
        <v>18815102.399999999</v>
      </c>
      <c r="K6" s="19" t="s">
        <v>28</v>
      </c>
      <c r="M6" s="95">
        <v>45565</v>
      </c>
      <c r="N6" s="95">
        <v>45670</v>
      </c>
      <c r="O6" s="96">
        <f>P4/12</f>
        <v>783962.6</v>
      </c>
      <c r="P6" s="99">
        <f>O6*2</f>
        <v>1567925.2</v>
      </c>
      <c r="Q6" s="100">
        <f>O6*10</f>
        <v>7839626</v>
      </c>
    </row>
    <row r="7" spans="1:17" ht="15" x14ac:dyDescent="0.25">
      <c r="A7" s="1"/>
      <c r="B7" s="7"/>
      <c r="C7" s="7"/>
      <c r="D7" s="7"/>
      <c r="E7" s="7"/>
      <c r="F7" s="7"/>
      <c r="G7" s="7"/>
      <c r="H7" s="8" t="s">
        <v>11</v>
      </c>
      <c r="I7" s="18">
        <f>SUM(I6:I6)</f>
        <v>3135850.3999999985</v>
      </c>
      <c r="J7" s="18">
        <f>SUM(J6:J6)</f>
        <v>18815102.399999999</v>
      </c>
      <c r="K7" s="9"/>
      <c r="M7" s="26"/>
    </row>
    <row r="8" spans="1:17" s="29" customFormat="1" x14ac:dyDescent="0.2">
      <c r="A8" s="28"/>
      <c r="B8" s="28"/>
      <c r="C8" s="28"/>
      <c r="D8" s="113" t="s">
        <v>37</v>
      </c>
      <c r="E8" s="113"/>
      <c r="F8" s="113"/>
      <c r="G8" s="113"/>
      <c r="H8" s="113"/>
      <c r="I8" s="113"/>
      <c r="J8" s="113"/>
      <c r="K8" s="113"/>
    </row>
    <row r="9" spans="1:17" s="29" customFormat="1" ht="13.5" thickBot="1" x14ac:dyDescent="0.25">
      <c r="A9" s="114" t="s">
        <v>38</v>
      </c>
      <c r="B9" s="114"/>
      <c r="C9" s="114"/>
      <c r="D9" s="114"/>
      <c r="E9" s="114"/>
      <c r="F9" s="113" t="s">
        <v>24</v>
      </c>
      <c r="G9" s="113"/>
      <c r="H9" s="113"/>
      <c r="I9" s="113"/>
      <c r="J9" s="113"/>
      <c r="K9" s="113"/>
    </row>
    <row r="10" spans="1:17" s="29" customFormat="1" ht="52.5" customHeight="1" x14ac:dyDescent="0.2">
      <c r="A10" s="4" t="s">
        <v>0</v>
      </c>
      <c r="B10" s="5" t="s">
        <v>1</v>
      </c>
      <c r="C10" s="5" t="s">
        <v>2</v>
      </c>
      <c r="D10" s="5" t="s">
        <v>3</v>
      </c>
      <c r="E10" s="5" t="s">
        <v>4</v>
      </c>
      <c r="F10" s="5" t="s">
        <v>5</v>
      </c>
      <c r="G10" s="5" t="s">
        <v>6</v>
      </c>
      <c r="H10" s="5" t="s">
        <v>7</v>
      </c>
      <c r="I10" s="5" t="s">
        <v>8</v>
      </c>
      <c r="J10" s="5" t="s">
        <v>9</v>
      </c>
      <c r="K10" s="6" t="s">
        <v>10</v>
      </c>
      <c r="M10" s="94" t="s">
        <v>129</v>
      </c>
      <c r="P10" s="99"/>
    </row>
    <row r="11" spans="1:17" s="29" customFormat="1" ht="13.5" thickBot="1" x14ac:dyDescent="0.25">
      <c r="A11" s="31">
        <v>1</v>
      </c>
      <c r="B11" s="32">
        <v>2</v>
      </c>
      <c r="C11" s="32">
        <v>3</v>
      </c>
      <c r="D11" s="32">
        <v>4</v>
      </c>
      <c r="E11" s="32"/>
      <c r="F11" s="32">
        <v>6</v>
      </c>
      <c r="G11" s="32">
        <v>7</v>
      </c>
      <c r="H11" s="32">
        <v>8</v>
      </c>
      <c r="I11" s="32">
        <v>9</v>
      </c>
      <c r="J11" s="32">
        <v>10</v>
      </c>
      <c r="K11" s="33">
        <v>11</v>
      </c>
      <c r="M11" s="29" t="s">
        <v>130</v>
      </c>
      <c r="Q11" s="99"/>
    </row>
    <row r="12" spans="1:17" s="29" customFormat="1" ht="51" x14ac:dyDescent="0.25">
      <c r="A12" s="34">
        <v>1</v>
      </c>
      <c r="B12" s="35" t="s">
        <v>25</v>
      </c>
      <c r="C12" s="36" t="s">
        <v>39</v>
      </c>
      <c r="D12" s="34" t="s">
        <v>40</v>
      </c>
      <c r="E12" s="37">
        <v>2</v>
      </c>
      <c r="F12" s="38">
        <v>2108123</v>
      </c>
      <c r="G12" s="39">
        <v>4216246</v>
      </c>
      <c r="H12" s="40" t="s">
        <v>21</v>
      </c>
      <c r="I12" s="39">
        <v>843249.2</v>
      </c>
      <c r="J12" s="15">
        <f>G12*1.2</f>
        <v>5059495.2</v>
      </c>
      <c r="K12" s="41" t="s">
        <v>41</v>
      </c>
      <c r="M12" s="97">
        <v>45566</v>
      </c>
      <c r="N12" s="97">
        <v>45660</v>
      </c>
      <c r="O12" s="96">
        <f>J18/15</f>
        <v>970549.6</v>
      </c>
      <c r="P12" s="99">
        <f>O12*2</f>
        <v>1941099.2</v>
      </c>
      <c r="Q12" s="99">
        <f>O12*13</f>
        <v>12617144.799999999</v>
      </c>
    </row>
    <row r="13" spans="1:17" s="29" customFormat="1" ht="38.25" x14ac:dyDescent="0.25">
      <c r="A13" s="42">
        <v>2</v>
      </c>
      <c r="B13" s="43" t="s">
        <v>25</v>
      </c>
      <c r="C13" s="44" t="s">
        <v>42</v>
      </c>
      <c r="D13" s="42" t="s">
        <v>40</v>
      </c>
      <c r="E13" s="45">
        <v>1</v>
      </c>
      <c r="F13" s="46">
        <v>1027928</v>
      </c>
      <c r="G13" s="47">
        <v>1027928</v>
      </c>
      <c r="H13" s="48" t="s">
        <v>21</v>
      </c>
      <c r="I13" s="47">
        <v>205585.6</v>
      </c>
      <c r="J13" s="15">
        <f t="shared" ref="J13:J17" si="0">G13*1.2</f>
        <v>1233513.5999999999</v>
      </c>
      <c r="K13" s="49" t="s">
        <v>41</v>
      </c>
    </row>
    <row r="14" spans="1:17" s="29" customFormat="1" ht="25.5" x14ac:dyDescent="0.25">
      <c r="A14" s="42">
        <v>3</v>
      </c>
      <c r="B14" s="43" t="s">
        <v>25</v>
      </c>
      <c r="C14" s="44" t="s">
        <v>43</v>
      </c>
      <c r="D14" s="42" t="s">
        <v>40</v>
      </c>
      <c r="E14" s="45">
        <v>1</v>
      </c>
      <c r="F14" s="46">
        <v>1074388</v>
      </c>
      <c r="G14" s="47">
        <v>1074388</v>
      </c>
      <c r="H14" s="48" t="s">
        <v>21</v>
      </c>
      <c r="I14" s="47">
        <v>214877.6</v>
      </c>
      <c r="J14" s="15">
        <f t="shared" si="0"/>
        <v>1289265.5999999999</v>
      </c>
      <c r="K14" s="49" t="s">
        <v>41</v>
      </c>
    </row>
    <row r="15" spans="1:17" s="29" customFormat="1" ht="38.25" x14ac:dyDescent="0.25">
      <c r="A15" s="42">
        <v>4</v>
      </c>
      <c r="B15" s="43" t="s">
        <v>25</v>
      </c>
      <c r="C15" s="44" t="s">
        <v>44</v>
      </c>
      <c r="D15" s="42" t="s">
        <v>40</v>
      </c>
      <c r="E15" s="45">
        <v>1</v>
      </c>
      <c r="F15" s="46">
        <v>2015203</v>
      </c>
      <c r="G15" s="47">
        <v>2015203</v>
      </c>
      <c r="H15" s="48" t="s">
        <v>21</v>
      </c>
      <c r="I15" s="47">
        <v>403040.6</v>
      </c>
      <c r="J15" s="15">
        <f t="shared" si="0"/>
        <v>2418243.6</v>
      </c>
      <c r="K15" s="49" t="s">
        <v>41</v>
      </c>
    </row>
    <row r="16" spans="1:17" s="29" customFormat="1" ht="38.25" x14ac:dyDescent="0.25">
      <c r="A16" s="42">
        <v>5</v>
      </c>
      <c r="B16" s="43" t="s">
        <v>25</v>
      </c>
      <c r="C16" s="44" t="s">
        <v>45</v>
      </c>
      <c r="D16" s="42" t="s">
        <v>40</v>
      </c>
      <c r="E16" s="45">
        <v>2</v>
      </c>
      <c r="F16" s="46">
        <v>940815</v>
      </c>
      <c r="G16" s="47">
        <v>1881630</v>
      </c>
      <c r="H16" s="48" t="s">
        <v>21</v>
      </c>
      <c r="I16" s="47">
        <v>376326</v>
      </c>
      <c r="J16" s="15">
        <f t="shared" si="0"/>
        <v>2257956</v>
      </c>
      <c r="K16" s="49" t="s">
        <v>41</v>
      </c>
    </row>
    <row r="17" spans="1:17" s="29" customFormat="1" ht="38.25" x14ac:dyDescent="0.25">
      <c r="A17" s="16">
        <v>6</v>
      </c>
      <c r="B17" s="43" t="s">
        <v>25</v>
      </c>
      <c r="C17" s="44" t="s">
        <v>46</v>
      </c>
      <c r="D17" s="42" t="s">
        <v>40</v>
      </c>
      <c r="E17" s="45">
        <v>1</v>
      </c>
      <c r="F17" s="46">
        <v>1916475</v>
      </c>
      <c r="G17" s="47">
        <v>1916475</v>
      </c>
      <c r="H17" s="48" t="s">
        <v>21</v>
      </c>
      <c r="I17" s="47">
        <v>383295</v>
      </c>
      <c r="J17" s="15">
        <f t="shared" si="0"/>
        <v>2299770</v>
      </c>
      <c r="K17" s="49" t="s">
        <v>41</v>
      </c>
    </row>
    <row r="18" spans="1:17" s="29" customFormat="1" x14ac:dyDescent="0.2">
      <c r="A18" s="51"/>
      <c r="B18" s="52"/>
      <c r="C18" s="53"/>
      <c r="D18" s="52"/>
      <c r="E18" s="52"/>
      <c r="F18" s="52"/>
      <c r="G18" s="52"/>
      <c r="H18" s="54" t="s">
        <v>11</v>
      </c>
      <c r="I18" s="55">
        <f>SUM(I12:I17)</f>
        <v>2426374</v>
      </c>
      <c r="J18" s="55">
        <f>SUM(J12:J17)</f>
        <v>14558244</v>
      </c>
      <c r="K18" s="56"/>
    </row>
    <row r="19" spans="1:17" s="29" customFormat="1" x14ac:dyDescent="0.2">
      <c r="A19" s="28"/>
      <c r="B19" s="28"/>
      <c r="C19" s="28"/>
      <c r="D19" s="28"/>
      <c r="E19" s="30"/>
      <c r="F19" s="30"/>
      <c r="G19" s="28"/>
      <c r="H19" s="28"/>
      <c r="I19" s="28"/>
      <c r="J19" s="28"/>
      <c r="K19" s="28"/>
    </row>
    <row r="20" spans="1:17" x14ac:dyDescent="0.2">
      <c r="A20" s="1"/>
      <c r="B20" s="1"/>
      <c r="C20" s="1"/>
      <c r="D20" s="1"/>
      <c r="E20" s="3"/>
      <c r="F20" s="3"/>
      <c r="G20" s="1"/>
      <c r="H20" s="1"/>
      <c r="I20" s="10"/>
      <c r="J20" s="10"/>
      <c r="K20" s="1"/>
    </row>
    <row r="21" spans="1:17" s="29" customFormat="1" x14ac:dyDescent="0.2">
      <c r="A21" s="28"/>
      <c r="B21" s="28"/>
      <c r="C21" s="28"/>
      <c r="D21" s="113" t="s">
        <v>47</v>
      </c>
      <c r="E21" s="113"/>
      <c r="F21" s="113"/>
      <c r="G21" s="113"/>
      <c r="H21" s="113"/>
      <c r="I21" s="113"/>
      <c r="J21" s="113"/>
      <c r="K21" s="113"/>
    </row>
    <row r="22" spans="1:17" s="29" customFormat="1" x14ac:dyDescent="0.2">
      <c r="A22" s="114" t="s">
        <v>48</v>
      </c>
      <c r="B22" s="114"/>
      <c r="C22" s="114"/>
      <c r="D22" s="114"/>
      <c r="E22" s="114"/>
      <c r="F22" s="113" t="s">
        <v>24</v>
      </c>
      <c r="G22" s="113"/>
      <c r="H22" s="113"/>
      <c r="I22" s="113"/>
      <c r="J22" s="113"/>
      <c r="K22" s="113"/>
    </row>
    <row r="23" spans="1:17" s="29" customFormat="1" ht="13.5" thickBot="1" x14ac:dyDescent="0.25">
      <c r="A23" s="28"/>
      <c r="B23" s="28"/>
      <c r="C23" s="28"/>
      <c r="D23" s="28"/>
      <c r="E23" s="30"/>
      <c r="F23" s="30"/>
      <c r="G23" s="28"/>
      <c r="H23" s="28"/>
      <c r="I23" s="28"/>
      <c r="J23" s="28"/>
      <c r="K23" s="28"/>
    </row>
    <row r="24" spans="1:17" s="29" customFormat="1" ht="38.25" x14ac:dyDescent="0.2">
      <c r="A24" s="4" t="s">
        <v>0</v>
      </c>
      <c r="B24" s="5" t="s">
        <v>1</v>
      </c>
      <c r="C24" s="5" t="s">
        <v>2</v>
      </c>
      <c r="D24" s="5" t="s">
        <v>3</v>
      </c>
      <c r="E24" s="5" t="s">
        <v>4</v>
      </c>
      <c r="F24" s="5" t="s">
        <v>5</v>
      </c>
      <c r="G24" s="5" t="s">
        <v>6</v>
      </c>
      <c r="H24" s="5" t="s">
        <v>7</v>
      </c>
      <c r="I24" s="5" t="s">
        <v>8</v>
      </c>
      <c r="J24" s="5" t="s">
        <v>9</v>
      </c>
      <c r="K24" s="6" t="s">
        <v>10</v>
      </c>
      <c r="M24" s="94" t="s">
        <v>129</v>
      </c>
    </row>
    <row r="25" spans="1:17" s="29" customFormat="1" ht="13.5" thickBot="1" x14ac:dyDescent="0.25">
      <c r="A25" s="31">
        <v>1</v>
      </c>
      <c r="B25" s="32">
        <v>2</v>
      </c>
      <c r="C25" s="32">
        <v>3</v>
      </c>
      <c r="D25" s="32">
        <v>4</v>
      </c>
      <c r="E25" s="32"/>
      <c r="F25" s="32">
        <v>6</v>
      </c>
      <c r="G25" s="32">
        <v>7</v>
      </c>
      <c r="H25" s="32">
        <v>8</v>
      </c>
      <c r="I25" s="32">
        <v>9</v>
      </c>
      <c r="J25" s="32">
        <v>10</v>
      </c>
      <c r="K25" s="33">
        <v>11</v>
      </c>
      <c r="M25" s="29" t="s">
        <v>132</v>
      </c>
    </row>
    <row r="26" spans="1:17" s="29" customFormat="1" ht="25.5" x14ac:dyDescent="0.2">
      <c r="A26" s="34">
        <v>1</v>
      </c>
      <c r="B26" s="35" t="s">
        <v>25</v>
      </c>
      <c r="C26" s="41" t="s">
        <v>49</v>
      </c>
      <c r="D26" s="34" t="s">
        <v>40</v>
      </c>
      <c r="E26" s="34">
        <v>1</v>
      </c>
      <c r="F26" s="57">
        <v>3897388</v>
      </c>
      <c r="G26" s="58">
        <v>3897338</v>
      </c>
      <c r="H26" s="40" t="s">
        <v>21</v>
      </c>
      <c r="I26" s="58">
        <f>J26-G26</f>
        <v>779467.59999999963</v>
      </c>
      <c r="J26" s="58">
        <f>G26*1.2</f>
        <v>4676805.5999999996</v>
      </c>
      <c r="K26" s="41" t="s">
        <v>41</v>
      </c>
      <c r="L26" s="59"/>
      <c r="M26" s="97">
        <v>45566</v>
      </c>
      <c r="N26" s="97">
        <v>45660</v>
      </c>
      <c r="O26" s="96">
        <f>J28/15</f>
        <v>445419.67999999993</v>
      </c>
      <c r="P26" s="99">
        <f>O26*2</f>
        <v>890839.35999999987</v>
      </c>
      <c r="Q26" s="99">
        <f>O26*13</f>
        <v>5790455.8399999989</v>
      </c>
    </row>
    <row r="27" spans="1:17" s="29" customFormat="1" ht="25.5" x14ac:dyDescent="0.2">
      <c r="A27" s="42">
        <v>2</v>
      </c>
      <c r="B27" s="43" t="s">
        <v>25</v>
      </c>
      <c r="C27" s="49" t="s">
        <v>50</v>
      </c>
      <c r="D27" s="42" t="s">
        <v>40</v>
      </c>
      <c r="E27" s="42">
        <v>1</v>
      </c>
      <c r="F27" s="60">
        <v>1670408</v>
      </c>
      <c r="G27" s="61">
        <v>1670408</v>
      </c>
      <c r="H27" s="48" t="s">
        <v>21</v>
      </c>
      <c r="I27" s="58">
        <f>J27-G27</f>
        <v>334081.59999999986</v>
      </c>
      <c r="J27" s="58">
        <f>G27*1.2</f>
        <v>2004489.5999999999</v>
      </c>
      <c r="K27" s="49" t="s">
        <v>41</v>
      </c>
      <c r="L27" s="59"/>
      <c r="M27" s="59"/>
    </row>
    <row r="28" spans="1:17" s="29" customFormat="1" x14ac:dyDescent="0.2">
      <c r="A28" s="28"/>
      <c r="B28" s="7"/>
      <c r="C28" s="7"/>
      <c r="D28" s="7"/>
      <c r="E28" s="7"/>
      <c r="F28" s="7"/>
      <c r="G28" s="7"/>
      <c r="H28" s="8" t="s">
        <v>11</v>
      </c>
      <c r="I28" s="62">
        <f>SUM(I26:I27)</f>
        <v>1113549.1999999995</v>
      </c>
      <c r="J28" s="62">
        <f>SUM(J26:J27)</f>
        <v>6681295.1999999993</v>
      </c>
      <c r="K28" s="9"/>
      <c r="L28" s="59"/>
      <c r="M28" s="59"/>
    </row>
    <row r="29" spans="1:17" x14ac:dyDescent="0.2">
      <c r="A29" s="1"/>
      <c r="B29" s="1"/>
      <c r="C29" s="1"/>
      <c r="D29" s="1"/>
      <c r="E29" s="3"/>
      <c r="F29" s="3"/>
      <c r="G29" s="1"/>
      <c r="H29" s="1"/>
      <c r="I29" s="10"/>
      <c r="J29" s="10"/>
      <c r="K29" s="1"/>
    </row>
    <row r="30" spans="1:17" s="29" customFormat="1" x14ac:dyDescent="0.2">
      <c r="A30" s="28"/>
      <c r="B30" s="28"/>
      <c r="C30" s="28"/>
      <c r="D30" s="113" t="s">
        <v>51</v>
      </c>
      <c r="E30" s="113"/>
      <c r="F30" s="113"/>
      <c r="G30" s="113"/>
      <c r="H30" s="113"/>
      <c r="I30" s="113"/>
      <c r="J30" s="113"/>
      <c r="K30" s="113"/>
    </row>
    <row r="31" spans="1:17" s="29" customFormat="1" x14ac:dyDescent="0.2">
      <c r="A31" s="114" t="s">
        <v>52</v>
      </c>
      <c r="B31" s="114"/>
      <c r="C31" s="114"/>
      <c r="D31" s="114"/>
      <c r="E31" s="114"/>
      <c r="F31" s="113" t="s">
        <v>24</v>
      </c>
      <c r="G31" s="113"/>
      <c r="H31" s="113"/>
      <c r="I31" s="113"/>
      <c r="J31" s="113"/>
      <c r="K31" s="113"/>
    </row>
    <row r="32" spans="1:17" s="29" customFormat="1" ht="13.5" thickBot="1" x14ac:dyDescent="0.25">
      <c r="A32" s="28"/>
      <c r="B32" s="28"/>
      <c r="C32" s="28"/>
      <c r="D32" s="28"/>
      <c r="E32" s="30"/>
      <c r="F32" s="30"/>
      <c r="G32" s="28"/>
      <c r="H32" s="28"/>
      <c r="I32" s="28"/>
      <c r="J32" s="28"/>
      <c r="K32" s="28"/>
    </row>
    <row r="33" spans="1:17" s="29" customFormat="1" ht="38.25" x14ac:dyDescent="0.2">
      <c r="A33" s="4" t="s">
        <v>0</v>
      </c>
      <c r="B33" s="5" t="s">
        <v>1</v>
      </c>
      <c r="C33" s="5" t="s">
        <v>2</v>
      </c>
      <c r="D33" s="5" t="s">
        <v>3</v>
      </c>
      <c r="E33" s="5" t="s">
        <v>4</v>
      </c>
      <c r="F33" s="5" t="s">
        <v>5</v>
      </c>
      <c r="G33" s="5" t="s">
        <v>6</v>
      </c>
      <c r="H33" s="5" t="s">
        <v>7</v>
      </c>
      <c r="I33" s="5" t="s">
        <v>8</v>
      </c>
      <c r="J33" s="5" t="s">
        <v>9</v>
      </c>
      <c r="K33" s="6" t="s">
        <v>10</v>
      </c>
      <c r="M33" s="94" t="s">
        <v>129</v>
      </c>
    </row>
    <row r="34" spans="1:17" s="29" customFormat="1" x14ac:dyDescent="0.2">
      <c r="A34" s="12">
        <v>1</v>
      </c>
      <c r="B34" s="13">
        <v>2</v>
      </c>
      <c r="C34" s="13">
        <v>3</v>
      </c>
      <c r="D34" s="13">
        <v>4</v>
      </c>
      <c r="E34" s="13"/>
      <c r="F34" s="13">
        <v>6</v>
      </c>
      <c r="G34" s="13">
        <v>7</v>
      </c>
      <c r="H34" s="13">
        <v>8</v>
      </c>
      <c r="I34" s="13">
        <v>9</v>
      </c>
      <c r="J34" s="13">
        <v>10</v>
      </c>
      <c r="K34" s="14">
        <v>11</v>
      </c>
      <c r="M34" s="29" t="s">
        <v>133</v>
      </c>
    </row>
    <row r="35" spans="1:17" s="29" customFormat="1" ht="63.75" x14ac:dyDescent="0.25">
      <c r="A35" s="16">
        <v>1</v>
      </c>
      <c r="B35" s="11" t="s">
        <v>25</v>
      </c>
      <c r="C35" s="19" t="s">
        <v>53</v>
      </c>
      <c r="D35" s="63" t="s">
        <v>40</v>
      </c>
      <c r="E35" s="64">
        <v>1</v>
      </c>
      <c r="F35" s="65">
        <v>2975292</v>
      </c>
      <c r="G35" s="66">
        <f>F35*E35</f>
        <v>2975292</v>
      </c>
      <c r="H35" s="67" t="s">
        <v>21</v>
      </c>
      <c r="I35" s="66">
        <f>J35-G35</f>
        <v>595058.39999999991</v>
      </c>
      <c r="J35" s="66">
        <f>G35*1.2</f>
        <v>3570350.4</v>
      </c>
      <c r="K35" s="19" t="s">
        <v>54</v>
      </c>
      <c r="L35" s="50"/>
      <c r="M35" s="97">
        <v>45566</v>
      </c>
      <c r="N35" s="97">
        <v>45670</v>
      </c>
      <c r="O35" s="96">
        <f>J36/15</f>
        <v>238023.36</v>
      </c>
      <c r="P35" s="99">
        <f>O35*2</f>
        <v>476046.72</v>
      </c>
      <c r="Q35" s="99">
        <f>O35*13</f>
        <v>3094303.6799999997</v>
      </c>
    </row>
    <row r="36" spans="1:17" s="29" customFormat="1" ht="15" x14ac:dyDescent="0.25">
      <c r="A36" s="51"/>
      <c r="B36" s="52"/>
      <c r="C36" s="52"/>
      <c r="D36" s="52"/>
      <c r="E36" s="52"/>
      <c r="F36" s="52"/>
      <c r="G36" s="52"/>
      <c r="H36" s="54" t="s">
        <v>11</v>
      </c>
      <c r="I36" s="55">
        <f>SUM(I35:I35)</f>
        <v>595058.39999999991</v>
      </c>
      <c r="J36" s="55">
        <f>SUM(J35:J35)</f>
        <v>3570350.4</v>
      </c>
      <c r="K36" s="56"/>
      <c r="M36" s="68"/>
    </row>
    <row r="37" spans="1:17" x14ac:dyDescent="0.2">
      <c r="A37" s="1"/>
      <c r="B37" s="1"/>
      <c r="C37" s="1"/>
      <c r="D37" s="1"/>
      <c r="E37" s="3"/>
      <c r="F37" s="3"/>
      <c r="G37" s="1"/>
      <c r="H37" s="1"/>
      <c r="I37" s="10"/>
      <c r="J37" s="10"/>
      <c r="K37" s="1"/>
    </row>
    <row r="38" spans="1:17" s="29" customFormat="1" x14ac:dyDescent="0.2">
      <c r="A38" s="28"/>
      <c r="B38" s="28"/>
      <c r="C38" s="28"/>
      <c r="D38" s="113" t="s">
        <v>55</v>
      </c>
      <c r="E38" s="113"/>
      <c r="F38" s="113"/>
      <c r="G38" s="113"/>
      <c r="H38" s="113"/>
      <c r="I38" s="113"/>
      <c r="J38" s="113"/>
      <c r="K38" s="113"/>
    </row>
    <row r="39" spans="1:17" s="29" customFormat="1" x14ac:dyDescent="0.2">
      <c r="A39" s="114" t="s">
        <v>56</v>
      </c>
      <c r="B39" s="114"/>
      <c r="C39" s="114"/>
      <c r="D39" s="114"/>
      <c r="E39" s="114"/>
      <c r="F39" s="113" t="s">
        <v>24</v>
      </c>
      <c r="G39" s="113"/>
      <c r="H39" s="113"/>
      <c r="I39" s="113"/>
      <c r="J39" s="113"/>
      <c r="K39" s="113"/>
    </row>
    <row r="40" spans="1:17" s="29" customFormat="1" ht="13.5" thickBot="1" x14ac:dyDescent="0.25">
      <c r="A40" s="28"/>
      <c r="B40" s="28"/>
      <c r="C40" s="28"/>
      <c r="D40" s="28"/>
      <c r="E40" s="30"/>
      <c r="F40" s="30"/>
      <c r="G40" s="28"/>
      <c r="H40" s="28"/>
      <c r="I40" s="28"/>
      <c r="J40" s="28"/>
      <c r="K40" s="28"/>
    </row>
    <row r="41" spans="1:17" s="29" customFormat="1" ht="48.75" customHeight="1" x14ac:dyDescent="0.2">
      <c r="A41" s="4" t="s">
        <v>0</v>
      </c>
      <c r="B41" s="5" t="s">
        <v>1</v>
      </c>
      <c r="C41" s="5" t="s">
        <v>2</v>
      </c>
      <c r="D41" s="5" t="s">
        <v>3</v>
      </c>
      <c r="E41" s="5" t="s">
        <v>4</v>
      </c>
      <c r="F41" s="5" t="s">
        <v>5</v>
      </c>
      <c r="G41" s="5" t="s">
        <v>6</v>
      </c>
      <c r="H41" s="5" t="s">
        <v>7</v>
      </c>
      <c r="I41" s="5" t="s">
        <v>8</v>
      </c>
      <c r="J41" s="5" t="s">
        <v>9</v>
      </c>
      <c r="K41" s="6" t="s">
        <v>10</v>
      </c>
      <c r="M41" s="94" t="s">
        <v>129</v>
      </c>
    </row>
    <row r="42" spans="1:17" s="29" customFormat="1" ht="13.5" thickBot="1" x14ac:dyDescent="0.25">
      <c r="A42" s="31">
        <v>1</v>
      </c>
      <c r="B42" s="32">
        <v>2</v>
      </c>
      <c r="C42" s="32">
        <v>3</v>
      </c>
      <c r="D42" s="32">
        <v>4</v>
      </c>
      <c r="E42" s="32"/>
      <c r="F42" s="32">
        <v>6</v>
      </c>
      <c r="G42" s="32">
        <v>7</v>
      </c>
      <c r="H42" s="32">
        <v>8</v>
      </c>
      <c r="I42" s="32">
        <v>9</v>
      </c>
      <c r="J42" s="32">
        <v>10</v>
      </c>
      <c r="K42" s="33">
        <v>11</v>
      </c>
      <c r="M42" s="29" t="s">
        <v>130</v>
      </c>
    </row>
    <row r="43" spans="1:17" s="29" customFormat="1" ht="38.25" x14ac:dyDescent="0.2">
      <c r="A43" s="69">
        <v>1</v>
      </c>
      <c r="B43" s="70" t="s">
        <v>25</v>
      </c>
      <c r="C43" s="71" t="s">
        <v>57</v>
      </c>
      <c r="D43" s="72" t="s">
        <v>40</v>
      </c>
      <c r="E43" s="73">
        <v>2</v>
      </c>
      <c r="F43" s="74">
        <v>1265530</v>
      </c>
      <c r="G43" s="74">
        <f t="shared" ref="G43:G44" si="1">F43*E43</f>
        <v>2531060</v>
      </c>
      <c r="H43" s="75" t="s">
        <v>21</v>
      </c>
      <c r="I43" s="74">
        <f t="shared" ref="I43:I44" si="2">J43-G43</f>
        <v>506212</v>
      </c>
      <c r="J43" s="74">
        <f t="shared" ref="J43:J44" si="3">G43*1.2</f>
        <v>3037272</v>
      </c>
      <c r="K43" s="70" t="s">
        <v>58</v>
      </c>
      <c r="L43" s="59"/>
      <c r="M43" s="97">
        <v>45568</v>
      </c>
      <c r="N43" s="97">
        <v>45660</v>
      </c>
      <c r="O43" s="96">
        <f>J46/15</f>
        <v>488840</v>
      </c>
      <c r="P43" s="99">
        <f>O43*2</f>
        <v>977680</v>
      </c>
      <c r="Q43" s="99">
        <f>O43*13</f>
        <v>6354920</v>
      </c>
    </row>
    <row r="44" spans="1:17" s="29" customFormat="1" ht="38.25" x14ac:dyDescent="0.2">
      <c r="A44" s="76">
        <v>2</v>
      </c>
      <c r="B44" s="11" t="s">
        <v>25</v>
      </c>
      <c r="C44" s="23" t="s">
        <v>59</v>
      </c>
      <c r="D44" s="63" t="s">
        <v>40</v>
      </c>
      <c r="E44" s="77">
        <v>2</v>
      </c>
      <c r="F44" s="78">
        <v>876680</v>
      </c>
      <c r="G44" s="78">
        <f t="shared" si="1"/>
        <v>1753360</v>
      </c>
      <c r="H44" s="67" t="s">
        <v>21</v>
      </c>
      <c r="I44" s="78">
        <f t="shared" si="2"/>
        <v>350672</v>
      </c>
      <c r="J44" s="78">
        <f t="shared" si="3"/>
        <v>2104032</v>
      </c>
      <c r="K44" s="11" t="s">
        <v>58</v>
      </c>
      <c r="L44" s="59"/>
    </row>
    <row r="45" spans="1:17" s="29" customFormat="1" ht="63.75" x14ac:dyDescent="0.2">
      <c r="A45" s="79">
        <v>3</v>
      </c>
      <c r="B45" s="11" t="s">
        <v>25</v>
      </c>
      <c r="C45" s="23" t="s">
        <v>60</v>
      </c>
      <c r="D45" s="63" t="s">
        <v>40</v>
      </c>
      <c r="E45" s="80">
        <v>1</v>
      </c>
      <c r="F45" s="78">
        <v>1826080</v>
      </c>
      <c r="G45" s="78">
        <f>F45*E45</f>
        <v>1826080</v>
      </c>
      <c r="H45" s="67" t="s">
        <v>21</v>
      </c>
      <c r="I45" s="78">
        <f>J45-G45</f>
        <v>365216</v>
      </c>
      <c r="J45" s="78">
        <f>G45*1.2</f>
        <v>2191296</v>
      </c>
      <c r="K45" s="11" t="s">
        <v>58</v>
      </c>
      <c r="L45" s="59"/>
      <c r="M45" s="94"/>
    </row>
    <row r="46" spans="1:17" s="29" customFormat="1" x14ac:dyDescent="0.2">
      <c r="A46" s="51"/>
      <c r="B46" s="52"/>
      <c r="C46" s="52"/>
      <c r="D46" s="52"/>
      <c r="E46" s="52"/>
      <c r="F46" s="52"/>
      <c r="G46" s="52"/>
      <c r="H46" s="8" t="s">
        <v>11</v>
      </c>
      <c r="I46" s="62">
        <f>SUM(I43:I45)</f>
        <v>1222100</v>
      </c>
      <c r="J46" s="62">
        <f>SUM(J43:J45)</f>
        <v>7332600</v>
      </c>
      <c r="K46" s="9"/>
      <c r="L46" s="59"/>
    </row>
    <row r="47" spans="1:17" s="29" customFormat="1" x14ac:dyDescent="0.2">
      <c r="A47" s="28"/>
      <c r="B47" s="28"/>
      <c r="C47" s="28"/>
      <c r="D47" s="28"/>
      <c r="E47" s="30"/>
      <c r="F47" s="30"/>
      <c r="G47" s="28"/>
      <c r="H47" s="28"/>
      <c r="I47" s="81"/>
      <c r="J47" s="82"/>
      <c r="K47" s="28"/>
      <c r="M47" s="94"/>
    </row>
    <row r="48" spans="1:17" s="29" customFormat="1" x14ac:dyDescent="0.2">
      <c r="A48" s="28"/>
      <c r="B48" s="28"/>
      <c r="C48" s="28"/>
      <c r="D48" s="113" t="s">
        <v>61</v>
      </c>
      <c r="E48" s="113"/>
      <c r="F48" s="113"/>
      <c r="G48" s="113"/>
      <c r="H48" s="113"/>
      <c r="I48" s="113"/>
      <c r="J48" s="113"/>
      <c r="K48" s="113"/>
    </row>
    <row r="49" spans="1:17" s="29" customFormat="1" x14ac:dyDescent="0.2">
      <c r="A49" s="114" t="s">
        <v>62</v>
      </c>
      <c r="B49" s="114"/>
      <c r="C49" s="114"/>
      <c r="D49" s="114"/>
      <c r="E49" s="114"/>
      <c r="F49" s="113" t="s">
        <v>24</v>
      </c>
      <c r="G49" s="113"/>
      <c r="H49" s="113"/>
      <c r="I49" s="113"/>
      <c r="J49" s="113"/>
      <c r="K49" s="113"/>
      <c r="M49" s="94"/>
    </row>
    <row r="50" spans="1:17" s="29" customFormat="1" ht="13.5" thickBot="1" x14ac:dyDescent="0.25">
      <c r="A50" s="28"/>
      <c r="B50" s="28"/>
      <c r="C50" s="28"/>
      <c r="D50" s="28"/>
      <c r="E50" s="30"/>
      <c r="F50" s="30"/>
      <c r="G50" s="28"/>
      <c r="H50" s="28"/>
      <c r="I50" s="28"/>
      <c r="J50" s="28"/>
      <c r="K50" s="28"/>
    </row>
    <row r="51" spans="1:17" s="29" customFormat="1" ht="38.25" x14ac:dyDescent="0.2">
      <c r="A51" s="4" t="s">
        <v>0</v>
      </c>
      <c r="B51" s="5" t="s">
        <v>1</v>
      </c>
      <c r="C51" s="5" t="s">
        <v>2</v>
      </c>
      <c r="D51" s="5" t="s">
        <v>3</v>
      </c>
      <c r="E51" s="5" t="s">
        <v>4</v>
      </c>
      <c r="F51" s="5" t="s">
        <v>5</v>
      </c>
      <c r="G51" s="5" t="s">
        <v>6</v>
      </c>
      <c r="H51" s="5" t="s">
        <v>7</v>
      </c>
      <c r="I51" s="5" t="s">
        <v>8</v>
      </c>
      <c r="J51" s="5" t="s">
        <v>9</v>
      </c>
      <c r="K51" s="6" t="s">
        <v>10</v>
      </c>
      <c r="M51" s="94" t="s">
        <v>129</v>
      </c>
    </row>
    <row r="52" spans="1:17" s="29" customFormat="1" ht="13.5" thickBot="1" x14ac:dyDescent="0.25">
      <c r="A52" s="31">
        <v>1</v>
      </c>
      <c r="B52" s="32">
        <v>2</v>
      </c>
      <c r="C52" s="32">
        <v>3</v>
      </c>
      <c r="D52" s="32">
        <v>4</v>
      </c>
      <c r="E52" s="32"/>
      <c r="F52" s="32">
        <v>6</v>
      </c>
      <c r="G52" s="32">
        <v>7</v>
      </c>
      <c r="H52" s="32">
        <v>8</v>
      </c>
      <c r="I52" s="32">
        <v>9</v>
      </c>
      <c r="J52" s="32">
        <v>10</v>
      </c>
      <c r="K52" s="33">
        <v>11</v>
      </c>
      <c r="M52" s="29" t="s">
        <v>138</v>
      </c>
    </row>
    <row r="53" spans="1:17" s="29" customFormat="1" ht="45" x14ac:dyDescent="0.2">
      <c r="A53" s="83">
        <v>1</v>
      </c>
      <c r="B53" s="70" t="s">
        <v>25</v>
      </c>
      <c r="C53" s="84" t="s">
        <v>72</v>
      </c>
      <c r="D53" s="83" t="s">
        <v>40</v>
      </c>
      <c r="E53" s="83">
        <v>2</v>
      </c>
      <c r="F53" s="85">
        <v>624685</v>
      </c>
      <c r="G53" s="85">
        <f>F53*E53</f>
        <v>1249370</v>
      </c>
      <c r="H53" s="75" t="s">
        <v>21</v>
      </c>
      <c r="I53" s="86">
        <f>J53-G53</f>
        <v>249874</v>
      </c>
      <c r="J53" s="86">
        <f>G53*1.2</f>
        <v>1499244</v>
      </c>
      <c r="K53" s="87" t="s">
        <v>63</v>
      </c>
      <c r="M53" s="97">
        <v>45567</v>
      </c>
      <c r="N53" s="104">
        <v>45638</v>
      </c>
      <c r="O53" s="96">
        <f>J65/15</f>
        <v>492346.72000000003</v>
      </c>
      <c r="P53" s="99">
        <f>O53*2</f>
        <v>984693.44000000006</v>
      </c>
      <c r="Q53" s="99">
        <f>O53*13</f>
        <v>6400507.3600000003</v>
      </c>
    </row>
    <row r="54" spans="1:17" s="29" customFormat="1" ht="15" x14ac:dyDescent="0.2">
      <c r="A54" s="79">
        <v>2</v>
      </c>
      <c r="B54" s="11" t="s">
        <v>25</v>
      </c>
      <c r="C54" s="19" t="s">
        <v>73</v>
      </c>
      <c r="D54" s="79" t="s">
        <v>64</v>
      </c>
      <c r="E54" s="79">
        <v>1</v>
      </c>
      <c r="F54" s="88">
        <v>1256642</v>
      </c>
      <c r="G54" s="88">
        <f t="shared" ref="G54:G64" si="4">F54*E54</f>
        <v>1256642</v>
      </c>
      <c r="H54" s="67" t="s">
        <v>21</v>
      </c>
      <c r="I54" s="66">
        <f t="shared" ref="I54:I64" si="5">J54-G54</f>
        <v>251328.39999999991</v>
      </c>
      <c r="J54" s="66">
        <f t="shared" ref="J54:J64" si="6">G54*1.2</f>
        <v>1507970.4</v>
      </c>
      <c r="K54" s="87" t="s">
        <v>63</v>
      </c>
    </row>
    <row r="55" spans="1:17" s="29" customFormat="1" ht="51" x14ac:dyDescent="0.2">
      <c r="A55" s="79">
        <v>3</v>
      </c>
      <c r="B55" s="11" t="s">
        <v>25</v>
      </c>
      <c r="C55" s="19" t="s">
        <v>65</v>
      </c>
      <c r="D55" s="79" t="s">
        <v>40</v>
      </c>
      <c r="E55" s="79">
        <v>2</v>
      </c>
      <c r="F55" s="88">
        <v>144733</v>
      </c>
      <c r="G55" s="88">
        <f t="shared" si="4"/>
        <v>289466</v>
      </c>
      <c r="H55" s="67" t="s">
        <v>21</v>
      </c>
      <c r="I55" s="66">
        <f t="shared" si="5"/>
        <v>57893.200000000012</v>
      </c>
      <c r="J55" s="66">
        <f t="shared" si="6"/>
        <v>347359.2</v>
      </c>
      <c r="K55" s="87" t="s">
        <v>63</v>
      </c>
      <c r="M55" s="94"/>
    </row>
    <row r="56" spans="1:17" s="29" customFormat="1" ht="51" x14ac:dyDescent="0.2">
      <c r="A56" s="79">
        <v>4</v>
      </c>
      <c r="B56" s="11" t="s">
        <v>25</v>
      </c>
      <c r="C56" s="19" t="s">
        <v>66</v>
      </c>
      <c r="D56" s="79" t="s">
        <v>40</v>
      </c>
      <c r="E56" s="79">
        <v>2</v>
      </c>
      <c r="F56" s="88">
        <v>176245</v>
      </c>
      <c r="G56" s="88">
        <f t="shared" si="4"/>
        <v>352490</v>
      </c>
      <c r="H56" s="67" t="s">
        <v>21</v>
      </c>
      <c r="I56" s="66">
        <f t="shared" si="5"/>
        <v>70498</v>
      </c>
      <c r="J56" s="66">
        <f t="shared" si="6"/>
        <v>422988</v>
      </c>
      <c r="K56" s="87" t="s">
        <v>63</v>
      </c>
    </row>
    <row r="57" spans="1:17" s="29" customFormat="1" ht="51" x14ac:dyDescent="0.2">
      <c r="A57" s="79">
        <v>5</v>
      </c>
      <c r="B57" s="11" t="s">
        <v>25</v>
      </c>
      <c r="C57" s="19" t="s">
        <v>67</v>
      </c>
      <c r="D57" s="79" t="s">
        <v>40</v>
      </c>
      <c r="E57" s="79">
        <v>2</v>
      </c>
      <c r="F57" s="88">
        <v>409555</v>
      </c>
      <c r="G57" s="88">
        <f t="shared" si="4"/>
        <v>819110</v>
      </c>
      <c r="H57" s="67" t="s">
        <v>21</v>
      </c>
      <c r="I57" s="66">
        <f t="shared" si="5"/>
        <v>163822</v>
      </c>
      <c r="J57" s="66">
        <f t="shared" si="6"/>
        <v>982932</v>
      </c>
      <c r="K57" s="87" t="s">
        <v>63</v>
      </c>
      <c r="M57" s="94"/>
    </row>
    <row r="58" spans="1:17" s="29" customFormat="1" ht="25.5" x14ac:dyDescent="0.2">
      <c r="A58" s="79">
        <v>6</v>
      </c>
      <c r="B58" s="11" t="s">
        <v>25</v>
      </c>
      <c r="C58" s="19" t="s">
        <v>68</v>
      </c>
      <c r="D58" s="79" t="s">
        <v>40</v>
      </c>
      <c r="E58" s="79">
        <v>2</v>
      </c>
      <c r="F58" s="88">
        <v>142814</v>
      </c>
      <c r="G58" s="88">
        <f t="shared" si="4"/>
        <v>285628</v>
      </c>
      <c r="H58" s="67" t="s">
        <v>21</v>
      </c>
      <c r="I58" s="66">
        <f t="shared" si="5"/>
        <v>57125.599999999977</v>
      </c>
      <c r="J58" s="66">
        <f t="shared" si="6"/>
        <v>342753.6</v>
      </c>
      <c r="K58" s="87" t="s">
        <v>63</v>
      </c>
    </row>
    <row r="59" spans="1:17" s="29" customFormat="1" ht="38.25" x14ac:dyDescent="0.2">
      <c r="A59" s="79">
        <v>7</v>
      </c>
      <c r="B59" s="11" t="s">
        <v>25</v>
      </c>
      <c r="C59" s="19" t="s">
        <v>69</v>
      </c>
      <c r="D59" s="79" t="s">
        <v>40</v>
      </c>
      <c r="E59" s="79">
        <v>2</v>
      </c>
      <c r="F59" s="88">
        <v>138976</v>
      </c>
      <c r="G59" s="88">
        <f t="shared" si="4"/>
        <v>277952</v>
      </c>
      <c r="H59" s="67" t="s">
        <v>21</v>
      </c>
      <c r="I59" s="66">
        <f t="shared" si="5"/>
        <v>55590.399999999965</v>
      </c>
      <c r="J59" s="66">
        <f t="shared" si="6"/>
        <v>333542.39999999997</v>
      </c>
      <c r="K59" s="87" t="s">
        <v>63</v>
      </c>
      <c r="M59" s="94"/>
    </row>
    <row r="60" spans="1:17" s="29" customFormat="1" x14ac:dyDescent="0.2">
      <c r="A60" s="79">
        <v>8</v>
      </c>
      <c r="B60" s="11" t="s">
        <v>25</v>
      </c>
      <c r="C60" s="19" t="s">
        <v>70</v>
      </c>
      <c r="D60" s="79" t="s">
        <v>40</v>
      </c>
      <c r="E60" s="79">
        <v>2</v>
      </c>
      <c r="F60" s="88">
        <v>503283</v>
      </c>
      <c r="G60" s="88">
        <f t="shared" si="4"/>
        <v>1006566</v>
      </c>
      <c r="H60" s="67" t="s">
        <v>21</v>
      </c>
      <c r="I60" s="66">
        <f t="shared" si="5"/>
        <v>201313.19999999995</v>
      </c>
      <c r="J60" s="66">
        <f t="shared" si="6"/>
        <v>1207879.2</v>
      </c>
      <c r="K60" s="87" t="s">
        <v>63</v>
      </c>
    </row>
    <row r="61" spans="1:17" s="29" customFormat="1" x14ac:dyDescent="0.2">
      <c r="A61" s="79">
        <v>9</v>
      </c>
      <c r="B61" s="11" t="s">
        <v>25</v>
      </c>
      <c r="C61" s="19" t="s">
        <v>74</v>
      </c>
      <c r="D61" s="79" t="s">
        <v>40</v>
      </c>
      <c r="E61" s="79">
        <v>2</v>
      </c>
      <c r="F61" s="88">
        <v>63832</v>
      </c>
      <c r="G61" s="88">
        <f t="shared" si="4"/>
        <v>127664</v>
      </c>
      <c r="H61" s="67" t="s">
        <v>21</v>
      </c>
      <c r="I61" s="66">
        <f t="shared" si="5"/>
        <v>25532.799999999988</v>
      </c>
      <c r="J61" s="66">
        <f t="shared" si="6"/>
        <v>153196.79999999999</v>
      </c>
      <c r="K61" s="87" t="s">
        <v>63</v>
      </c>
      <c r="M61" s="94"/>
    </row>
    <row r="62" spans="1:17" s="29" customFormat="1" ht="30" x14ac:dyDescent="0.2">
      <c r="A62" s="79">
        <v>10</v>
      </c>
      <c r="B62" s="11" t="s">
        <v>25</v>
      </c>
      <c r="C62" s="19" t="s">
        <v>75</v>
      </c>
      <c r="D62" s="79" t="s">
        <v>40</v>
      </c>
      <c r="E62" s="79">
        <v>2</v>
      </c>
      <c r="F62" s="88">
        <v>50096</v>
      </c>
      <c r="G62" s="88">
        <f t="shared" si="4"/>
        <v>100192</v>
      </c>
      <c r="H62" s="67" t="s">
        <v>21</v>
      </c>
      <c r="I62" s="66">
        <f t="shared" si="5"/>
        <v>20038.399999999994</v>
      </c>
      <c r="J62" s="66">
        <f t="shared" si="6"/>
        <v>120230.39999999999</v>
      </c>
      <c r="K62" s="87" t="s">
        <v>63</v>
      </c>
    </row>
    <row r="63" spans="1:17" s="29" customFormat="1" ht="24.75" x14ac:dyDescent="0.2">
      <c r="A63" s="79">
        <v>11</v>
      </c>
      <c r="B63" s="11" t="s">
        <v>25</v>
      </c>
      <c r="C63" s="89" t="s">
        <v>76</v>
      </c>
      <c r="D63" s="79" t="s">
        <v>40</v>
      </c>
      <c r="E63" s="79">
        <v>2</v>
      </c>
      <c r="F63" s="88">
        <v>129886</v>
      </c>
      <c r="G63" s="88">
        <f t="shared" si="4"/>
        <v>259772</v>
      </c>
      <c r="H63" s="67" t="s">
        <v>21</v>
      </c>
      <c r="I63" s="66">
        <f t="shared" si="5"/>
        <v>51954.399999999965</v>
      </c>
      <c r="J63" s="66">
        <f t="shared" si="6"/>
        <v>311726.39999999997</v>
      </c>
      <c r="K63" s="87" t="s">
        <v>63</v>
      </c>
      <c r="M63" s="94"/>
    </row>
    <row r="64" spans="1:17" s="29" customFormat="1" ht="51" x14ac:dyDescent="0.2">
      <c r="A64" s="79">
        <v>12</v>
      </c>
      <c r="B64" s="11" t="s">
        <v>25</v>
      </c>
      <c r="C64" s="19" t="s">
        <v>71</v>
      </c>
      <c r="D64" s="79" t="s">
        <v>64</v>
      </c>
      <c r="E64" s="79">
        <v>1</v>
      </c>
      <c r="F64" s="88">
        <v>129482</v>
      </c>
      <c r="G64" s="88">
        <f t="shared" si="4"/>
        <v>129482</v>
      </c>
      <c r="H64" s="67" t="s">
        <v>21</v>
      </c>
      <c r="I64" s="66">
        <f t="shared" si="5"/>
        <v>25896.399999999994</v>
      </c>
      <c r="J64" s="66">
        <f t="shared" si="6"/>
        <v>155378.4</v>
      </c>
      <c r="K64" s="87" t="s">
        <v>63</v>
      </c>
    </row>
    <row r="65" spans="1:17" s="29" customFormat="1" x14ac:dyDescent="0.2">
      <c r="A65" s="28"/>
      <c r="B65" s="7"/>
      <c r="C65" s="7"/>
      <c r="D65" s="7"/>
      <c r="E65" s="7"/>
      <c r="F65" s="7"/>
      <c r="G65" s="7"/>
      <c r="H65" s="8" t="s">
        <v>11</v>
      </c>
      <c r="I65" s="62">
        <f>SUM(I53:I64)</f>
        <v>1230866.7999999996</v>
      </c>
      <c r="J65" s="62">
        <f>SUM(J53:J64)</f>
        <v>7385200.8000000007</v>
      </c>
      <c r="K65" s="9"/>
      <c r="M65" s="94"/>
      <c r="N65" s="103">
        <f>J65/1.2</f>
        <v>6154334.0000000009</v>
      </c>
    </row>
    <row r="66" spans="1:17" s="29" customFormat="1" x14ac:dyDescent="0.2">
      <c r="A66" s="28"/>
      <c r="B66" s="28"/>
      <c r="C66" s="28"/>
      <c r="D66" s="28"/>
      <c r="E66" s="30"/>
      <c r="F66" s="30"/>
      <c r="G66" s="28"/>
      <c r="H66" s="28"/>
      <c r="I66" s="81"/>
      <c r="J66" s="82"/>
      <c r="K66" s="28"/>
    </row>
    <row r="67" spans="1:17" s="29" customFormat="1" x14ac:dyDescent="0.2">
      <c r="A67" s="28"/>
      <c r="B67" s="28"/>
      <c r="C67" s="28"/>
      <c r="D67" s="28"/>
      <c r="E67" s="113" t="s">
        <v>77</v>
      </c>
      <c r="F67" s="113"/>
      <c r="G67" s="113"/>
      <c r="H67" s="113"/>
      <c r="I67" s="113"/>
      <c r="J67" s="113"/>
      <c r="K67" s="113"/>
      <c r="L67" s="113"/>
      <c r="M67" s="94"/>
    </row>
    <row r="68" spans="1:17" s="29" customFormat="1" x14ac:dyDescent="0.2">
      <c r="A68" s="114" t="s">
        <v>78</v>
      </c>
      <c r="B68" s="114"/>
      <c r="C68" s="114"/>
      <c r="D68" s="114"/>
      <c r="E68" s="114"/>
      <c r="F68" s="114"/>
      <c r="G68" s="113" t="s">
        <v>24</v>
      </c>
      <c r="H68" s="113"/>
      <c r="I68" s="113"/>
      <c r="J68" s="113"/>
      <c r="K68" s="113"/>
      <c r="L68" s="113"/>
    </row>
    <row r="69" spans="1:17" s="29" customFormat="1" ht="13.5" thickBot="1" x14ac:dyDescent="0.25">
      <c r="A69" s="28"/>
      <c r="B69" s="28"/>
      <c r="C69" s="28"/>
      <c r="D69" s="28"/>
      <c r="E69" s="28"/>
      <c r="F69" s="30"/>
      <c r="G69" s="30"/>
      <c r="H69" s="28"/>
      <c r="I69" s="28"/>
      <c r="J69" s="28"/>
      <c r="K69" s="28"/>
      <c r="L69" s="28"/>
      <c r="M69" s="94"/>
    </row>
    <row r="70" spans="1:17" s="29" customFormat="1" ht="38.25" x14ac:dyDescent="0.2">
      <c r="A70" s="4" t="s">
        <v>0</v>
      </c>
      <c r="B70" s="5" t="s">
        <v>1</v>
      </c>
      <c r="C70" s="5" t="s">
        <v>79</v>
      </c>
      <c r="D70" s="5" t="s">
        <v>2</v>
      </c>
      <c r="E70" s="5" t="s">
        <v>3</v>
      </c>
      <c r="F70" s="5" t="s">
        <v>4</v>
      </c>
      <c r="G70" s="5" t="s">
        <v>5</v>
      </c>
      <c r="H70" s="5" t="s">
        <v>6</v>
      </c>
      <c r="I70" s="5" t="s">
        <v>7</v>
      </c>
      <c r="J70" s="5" t="s">
        <v>8</v>
      </c>
      <c r="K70" s="5" t="s">
        <v>9</v>
      </c>
      <c r="L70" s="6" t="s">
        <v>10</v>
      </c>
      <c r="M70" s="94" t="s">
        <v>129</v>
      </c>
    </row>
    <row r="71" spans="1:17" s="29" customFormat="1" ht="13.5" thickBot="1" x14ac:dyDescent="0.25">
      <c r="A71" s="31">
        <v>1</v>
      </c>
      <c r="B71" s="32">
        <v>2</v>
      </c>
      <c r="C71" s="32">
        <v>3</v>
      </c>
      <c r="D71" s="32">
        <v>4</v>
      </c>
      <c r="E71" s="32">
        <v>5</v>
      </c>
      <c r="F71" s="32">
        <v>6</v>
      </c>
      <c r="G71" s="32">
        <v>7</v>
      </c>
      <c r="H71" s="32">
        <v>8</v>
      </c>
      <c r="I71" s="32">
        <v>9</v>
      </c>
      <c r="J71" s="32">
        <v>10</v>
      </c>
      <c r="K71" s="32">
        <v>11</v>
      </c>
      <c r="L71" s="33">
        <v>12</v>
      </c>
      <c r="M71" s="29" t="s">
        <v>137</v>
      </c>
    </row>
    <row r="72" spans="1:17" s="29" customFormat="1" ht="106.5" customHeight="1" x14ac:dyDescent="0.2">
      <c r="A72" s="83">
        <v>1</v>
      </c>
      <c r="B72" s="70" t="s">
        <v>25</v>
      </c>
      <c r="C72" s="87" t="s">
        <v>80</v>
      </c>
      <c r="D72" s="87" t="s">
        <v>81</v>
      </c>
      <c r="E72" s="83" t="s">
        <v>64</v>
      </c>
      <c r="F72" s="83">
        <v>4</v>
      </c>
      <c r="G72" s="85">
        <v>1214525</v>
      </c>
      <c r="H72" s="85">
        <f>G72*F72</f>
        <v>4858100</v>
      </c>
      <c r="I72" s="90" t="s">
        <v>21</v>
      </c>
      <c r="J72" s="85">
        <f>K72-H72</f>
        <v>971620</v>
      </c>
      <c r="K72" s="85">
        <f>H72*1.2</f>
        <v>5829720</v>
      </c>
      <c r="L72" s="83" t="s">
        <v>63</v>
      </c>
      <c r="M72" s="97">
        <v>45568</v>
      </c>
      <c r="N72" s="104">
        <v>45652</v>
      </c>
      <c r="O72" s="96">
        <f>K90/15</f>
        <v>2176428.8000000003</v>
      </c>
      <c r="P72" s="99">
        <f>O72*2</f>
        <v>4352857.6000000006</v>
      </c>
      <c r="Q72" s="99">
        <f>O72*13</f>
        <v>28293574.400000002</v>
      </c>
    </row>
    <row r="73" spans="1:17" s="29" customFormat="1" ht="89.25" customHeight="1" x14ac:dyDescent="0.2">
      <c r="A73" s="79">
        <v>2</v>
      </c>
      <c r="B73" s="11" t="s">
        <v>25</v>
      </c>
      <c r="C73" s="91" t="s">
        <v>82</v>
      </c>
      <c r="D73" s="91" t="s">
        <v>83</v>
      </c>
      <c r="E73" s="83" t="s">
        <v>64</v>
      </c>
      <c r="F73" s="79">
        <v>2</v>
      </c>
      <c r="G73" s="88">
        <v>942633</v>
      </c>
      <c r="H73" s="85">
        <f t="shared" ref="H73:H89" si="7">G73*F73</f>
        <v>1885266</v>
      </c>
      <c r="I73" s="90" t="s">
        <v>21</v>
      </c>
      <c r="J73" s="85">
        <f t="shared" ref="J73:J89" si="8">K73-H73</f>
        <v>377053.19999999972</v>
      </c>
      <c r="K73" s="85">
        <f t="shared" ref="K73:K89" si="9">H73*1.2</f>
        <v>2262319.1999999997</v>
      </c>
      <c r="L73" s="83" t="s">
        <v>63</v>
      </c>
      <c r="M73" s="94"/>
    </row>
    <row r="74" spans="1:17" s="29" customFormat="1" ht="66.75" customHeight="1" x14ac:dyDescent="0.2">
      <c r="A74" s="79">
        <v>3</v>
      </c>
      <c r="B74" s="11" t="s">
        <v>25</v>
      </c>
      <c r="C74" s="91" t="s">
        <v>84</v>
      </c>
      <c r="D74" s="91" t="s">
        <v>85</v>
      </c>
      <c r="E74" s="83" t="s">
        <v>64</v>
      </c>
      <c r="F74" s="79">
        <v>2</v>
      </c>
      <c r="G74" s="88">
        <v>177053</v>
      </c>
      <c r="H74" s="85">
        <f t="shared" si="7"/>
        <v>354106</v>
      </c>
      <c r="I74" s="90" t="s">
        <v>21</v>
      </c>
      <c r="J74" s="85">
        <f t="shared" si="8"/>
        <v>70821.200000000012</v>
      </c>
      <c r="K74" s="85">
        <f t="shared" si="9"/>
        <v>424927.2</v>
      </c>
      <c r="L74" s="83" t="s">
        <v>63</v>
      </c>
    </row>
    <row r="75" spans="1:17" s="29" customFormat="1" ht="89.25" x14ac:dyDescent="0.2">
      <c r="A75" s="79">
        <v>4</v>
      </c>
      <c r="B75" s="11" t="s">
        <v>25</v>
      </c>
      <c r="C75" s="91" t="s">
        <v>86</v>
      </c>
      <c r="D75" s="91" t="s">
        <v>87</v>
      </c>
      <c r="E75" s="83" t="s">
        <v>64</v>
      </c>
      <c r="F75" s="79">
        <v>2</v>
      </c>
      <c r="G75" s="88">
        <v>2950816</v>
      </c>
      <c r="H75" s="85">
        <f t="shared" si="7"/>
        <v>5901632</v>
      </c>
      <c r="I75" s="90" t="s">
        <v>21</v>
      </c>
      <c r="J75" s="85">
        <f t="shared" si="8"/>
        <v>1180326.3999999994</v>
      </c>
      <c r="K75" s="85">
        <f t="shared" si="9"/>
        <v>7081958.3999999994</v>
      </c>
      <c r="L75" s="83" t="s">
        <v>63</v>
      </c>
      <c r="M75" s="94"/>
    </row>
    <row r="76" spans="1:17" s="29" customFormat="1" ht="76.5" x14ac:dyDescent="0.2">
      <c r="A76" s="79">
        <v>5</v>
      </c>
      <c r="B76" s="11" t="s">
        <v>25</v>
      </c>
      <c r="C76" s="91" t="s">
        <v>88</v>
      </c>
      <c r="D76" s="91" t="s">
        <v>89</v>
      </c>
      <c r="E76" s="79" t="s">
        <v>40</v>
      </c>
      <c r="F76" s="79">
        <v>6</v>
      </c>
      <c r="G76" s="88">
        <v>987578</v>
      </c>
      <c r="H76" s="85">
        <f t="shared" si="7"/>
        <v>5925468</v>
      </c>
      <c r="I76" s="90" t="s">
        <v>21</v>
      </c>
      <c r="J76" s="85">
        <f t="shared" si="8"/>
        <v>1185093.5999999996</v>
      </c>
      <c r="K76" s="85">
        <f t="shared" si="9"/>
        <v>7110561.5999999996</v>
      </c>
      <c r="L76" s="83" t="s">
        <v>63</v>
      </c>
    </row>
    <row r="77" spans="1:17" s="29" customFormat="1" ht="47.25" customHeight="1" x14ac:dyDescent="0.2">
      <c r="A77" s="79">
        <v>6</v>
      </c>
      <c r="B77" s="11" t="s">
        <v>25</v>
      </c>
      <c r="C77" s="91" t="s">
        <v>90</v>
      </c>
      <c r="D77" s="91" t="s">
        <v>91</v>
      </c>
      <c r="E77" s="79" t="s">
        <v>40</v>
      </c>
      <c r="F77" s="79">
        <v>6</v>
      </c>
      <c r="G77" s="88">
        <v>1094941</v>
      </c>
      <c r="H77" s="85">
        <f t="shared" si="7"/>
        <v>6569646</v>
      </c>
      <c r="I77" s="90" t="s">
        <v>21</v>
      </c>
      <c r="J77" s="85">
        <f t="shared" si="8"/>
        <v>1313929.1999999993</v>
      </c>
      <c r="K77" s="85">
        <f t="shared" si="9"/>
        <v>7883575.1999999993</v>
      </c>
      <c r="L77" s="83" t="s">
        <v>63</v>
      </c>
      <c r="M77" s="94"/>
    </row>
    <row r="78" spans="1:17" s="29" customFormat="1" ht="44.25" customHeight="1" x14ac:dyDescent="0.2">
      <c r="A78" s="79">
        <v>7</v>
      </c>
      <c r="B78" s="11" t="s">
        <v>25</v>
      </c>
      <c r="C78" s="91" t="s">
        <v>84</v>
      </c>
      <c r="D78" s="91" t="s">
        <v>92</v>
      </c>
      <c r="E78" s="79" t="s">
        <v>40</v>
      </c>
      <c r="F78" s="79">
        <v>2</v>
      </c>
      <c r="G78" s="88">
        <v>73629</v>
      </c>
      <c r="H78" s="85">
        <f t="shared" si="7"/>
        <v>147258</v>
      </c>
      <c r="I78" s="90" t="s">
        <v>21</v>
      </c>
      <c r="J78" s="85">
        <f t="shared" si="8"/>
        <v>29451.600000000006</v>
      </c>
      <c r="K78" s="85">
        <f t="shared" si="9"/>
        <v>176709.6</v>
      </c>
      <c r="L78" s="83" t="s">
        <v>63</v>
      </c>
    </row>
    <row r="79" spans="1:17" s="29" customFormat="1" ht="62.25" customHeight="1" x14ac:dyDescent="0.2">
      <c r="A79" s="79">
        <v>8</v>
      </c>
      <c r="B79" s="11" t="s">
        <v>25</v>
      </c>
      <c r="C79" s="91" t="s">
        <v>93</v>
      </c>
      <c r="D79" s="91" t="s">
        <v>94</v>
      </c>
      <c r="E79" s="79" t="s">
        <v>40</v>
      </c>
      <c r="F79" s="79">
        <v>6</v>
      </c>
      <c r="G79" s="88">
        <v>82719</v>
      </c>
      <c r="H79" s="85">
        <f t="shared" si="7"/>
        <v>496314</v>
      </c>
      <c r="I79" s="90" t="s">
        <v>21</v>
      </c>
      <c r="J79" s="85">
        <f t="shared" si="8"/>
        <v>99262.79999999993</v>
      </c>
      <c r="K79" s="85">
        <f t="shared" si="9"/>
        <v>595576.79999999993</v>
      </c>
      <c r="L79" s="83" t="s">
        <v>63</v>
      </c>
      <c r="M79" s="94"/>
    </row>
    <row r="80" spans="1:17" s="29" customFormat="1" ht="57.75" customHeight="1" x14ac:dyDescent="0.2">
      <c r="A80" s="79">
        <v>9</v>
      </c>
      <c r="B80" s="11" t="s">
        <v>25</v>
      </c>
      <c r="C80" s="91" t="s">
        <v>95</v>
      </c>
      <c r="D80" s="91" t="s">
        <v>96</v>
      </c>
      <c r="E80" s="79" t="s">
        <v>40</v>
      </c>
      <c r="F80" s="79">
        <v>6</v>
      </c>
      <c r="G80" s="88">
        <v>7878</v>
      </c>
      <c r="H80" s="85">
        <f t="shared" si="7"/>
        <v>47268</v>
      </c>
      <c r="I80" s="90" t="s">
        <v>21</v>
      </c>
      <c r="J80" s="85">
        <f t="shared" si="8"/>
        <v>9453.5999999999985</v>
      </c>
      <c r="K80" s="85">
        <f t="shared" si="9"/>
        <v>56721.599999999999</v>
      </c>
      <c r="L80" s="83" t="s">
        <v>63</v>
      </c>
    </row>
    <row r="81" spans="1:18" s="29" customFormat="1" ht="57.75" customHeight="1" x14ac:dyDescent="0.2">
      <c r="A81" s="79">
        <v>10</v>
      </c>
      <c r="B81" s="11" t="s">
        <v>25</v>
      </c>
      <c r="C81" s="91" t="s">
        <v>97</v>
      </c>
      <c r="D81" s="91" t="s">
        <v>98</v>
      </c>
      <c r="E81" s="79" t="s">
        <v>40</v>
      </c>
      <c r="F81" s="79">
        <v>8</v>
      </c>
      <c r="G81" s="88">
        <v>12827</v>
      </c>
      <c r="H81" s="85">
        <f t="shared" si="7"/>
        <v>102616</v>
      </c>
      <c r="I81" s="90" t="s">
        <v>21</v>
      </c>
      <c r="J81" s="85">
        <f t="shared" si="8"/>
        <v>20523.199999999997</v>
      </c>
      <c r="K81" s="85">
        <f t="shared" si="9"/>
        <v>123139.2</v>
      </c>
      <c r="L81" s="83" t="s">
        <v>63</v>
      </c>
      <c r="M81" s="94"/>
    </row>
    <row r="82" spans="1:18" s="29" customFormat="1" ht="57.75" customHeight="1" x14ac:dyDescent="0.2">
      <c r="A82" s="79">
        <v>11</v>
      </c>
      <c r="B82" s="11" t="s">
        <v>25</v>
      </c>
      <c r="C82" s="91" t="s">
        <v>99</v>
      </c>
      <c r="D82" s="91" t="s">
        <v>100</v>
      </c>
      <c r="E82" s="79" t="s">
        <v>40</v>
      </c>
      <c r="F82" s="79">
        <v>8</v>
      </c>
      <c r="G82" s="88">
        <v>15049</v>
      </c>
      <c r="H82" s="85">
        <f t="shared" si="7"/>
        <v>120392</v>
      </c>
      <c r="I82" s="90" t="s">
        <v>21</v>
      </c>
      <c r="J82" s="85">
        <f t="shared" si="8"/>
        <v>24078.399999999994</v>
      </c>
      <c r="K82" s="85">
        <f t="shared" si="9"/>
        <v>144470.39999999999</v>
      </c>
      <c r="L82" s="83" t="s">
        <v>63</v>
      </c>
    </row>
    <row r="83" spans="1:18" s="29" customFormat="1" ht="57.75" customHeight="1" x14ac:dyDescent="0.2">
      <c r="A83" s="79">
        <v>12</v>
      </c>
      <c r="B83" s="11" t="s">
        <v>25</v>
      </c>
      <c r="C83" s="91" t="s">
        <v>101</v>
      </c>
      <c r="D83" s="91" t="s">
        <v>102</v>
      </c>
      <c r="E83" s="79" t="s">
        <v>40</v>
      </c>
      <c r="F83" s="79">
        <v>1</v>
      </c>
      <c r="G83" s="88">
        <v>196849</v>
      </c>
      <c r="H83" s="85">
        <f t="shared" si="7"/>
        <v>196849</v>
      </c>
      <c r="I83" s="90" t="s">
        <v>21</v>
      </c>
      <c r="J83" s="85">
        <f t="shared" si="8"/>
        <v>39369.799999999988</v>
      </c>
      <c r="K83" s="85">
        <f t="shared" si="9"/>
        <v>236218.8</v>
      </c>
      <c r="L83" s="83" t="s">
        <v>63</v>
      </c>
      <c r="M83" s="94"/>
    </row>
    <row r="84" spans="1:18" s="29" customFormat="1" ht="72.75" customHeight="1" x14ac:dyDescent="0.2">
      <c r="A84" s="79">
        <v>13</v>
      </c>
      <c r="B84" s="11" t="s">
        <v>25</v>
      </c>
      <c r="C84" s="91" t="s">
        <v>103</v>
      </c>
      <c r="D84" s="91" t="s">
        <v>104</v>
      </c>
      <c r="E84" s="79" t="s">
        <v>40</v>
      </c>
      <c r="F84" s="79">
        <v>6</v>
      </c>
      <c r="G84" s="88">
        <v>34643</v>
      </c>
      <c r="H84" s="85">
        <f t="shared" si="7"/>
        <v>207858</v>
      </c>
      <c r="I84" s="90" t="s">
        <v>21</v>
      </c>
      <c r="J84" s="85">
        <f t="shared" si="8"/>
        <v>41571.599999999977</v>
      </c>
      <c r="K84" s="85">
        <f t="shared" si="9"/>
        <v>249429.59999999998</v>
      </c>
      <c r="L84" s="83" t="s">
        <v>63</v>
      </c>
    </row>
    <row r="85" spans="1:18" s="29" customFormat="1" ht="99" customHeight="1" x14ac:dyDescent="0.2">
      <c r="A85" s="79">
        <v>14</v>
      </c>
      <c r="B85" s="11" t="s">
        <v>25</v>
      </c>
      <c r="C85" s="91" t="s">
        <v>105</v>
      </c>
      <c r="D85" s="91" t="s">
        <v>106</v>
      </c>
      <c r="E85" s="79" t="s">
        <v>40</v>
      </c>
      <c r="F85" s="79">
        <v>6</v>
      </c>
      <c r="G85" s="88">
        <v>10504</v>
      </c>
      <c r="H85" s="85">
        <f t="shared" si="7"/>
        <v>63024</v>
      </c>
      <c r="I85" s="90" t="s">
        <v>21</v>
      </c>
      <c r="J85" s="85">
        <f t="shared" si="8"/>
        <v>12604.800000000003</v>
      </c>
      <c r="K85" s="85">
        <f t="shared" si="9"/>
        <v>75628.800000000003</v>
      </c>
      <c r="L85" s="83" t="s">
        <v>63</v>
      </c>
      <c r="M85" s="94"/>
    </row>
    <row r="86" spans="1:18" s="29" customFormat="1" ht="57.75" customHeight="1" x14ac:dyDescent="0.2">
      <c r="A86" s="79">
        <v>15</v>
      </c>
      <c r="B86" s="11" t="s">
        <v>25</v>
      </c>
      <c r="C86" s="91" t="s">
        <v>107</v>
      </c>
      <c r="D86" s="91" t="s">
        <v>108</v>
      </c>
      <c r="E86" s="79" t="s">
        <v>40</v>
      </c>
      <c r="F86" s="79">
        <v>2</v>
      </c>
      <c r="G86" s="88">
        <v>11110</v>
      </c>
      <c r="H86" s="85">
        <f t="shared" si="7"/>
        <v>22220</v>
      </c>
      <c r="I86" s="90" t="s">
        <v>21</v>
      </c>
      <c r="J86" s="85">
        <f t="shared" si="8"/>
        <v>4444</v>
      </c>
      <c r="K86" s="85">
        <f t="shared" si="9"/>
        <v>26664</v>
      </c>
      <c r="L86" s="83" t="s">
        <v>63</v>
      </c>
    </row>
    <row r="87" spans="1:18" s="29" customFormat="1" ht="57.75" customHeight="1" x14ac:dyDescent="0.2">
      <c r="A87" s="79">
        <v>16</v>
      </c>
      <c r="B87" s="11" t="s">
        <v>25</v>
      </c>
      <c r="C87" s="91" t="s">
        <v>109</v>
      </c>
      <c r="D87" s="91" t="s">
        <v>110</v>
      </c>
      <c r="E87" s="79" t="s">
        <v>40</v>
      </c>
      <c r="F87" s="79">
        <v>1</v>
      </c>
      <c r="G87" s="88">
        <v>180588</v>
      </c>
      <c r="H87" s="85">
        <f t="shared" si="7"/>
        <v>180588</v>
      </c>
      <c r="I87" s="90" t="s">
        <v>21</v>
      </c>
      <c r="J87" s="85">
        <f t="shared" si="8"/>
        <v>36117.600000000006</v>
      </c>
      <c r="K87" s="85">
        <f t="shared" si="9"/>
        <v>216705.6</v>
      </c>
      <c r="L87" s="83" t="s">
        <v>63</v>
      </c>
      <c r="M87" s="94"/>
    </row>
    <row r="88" spans="1:18" s="29" customFormat="1" ht="57.75" customHeight="1" x14ac:dyDescent="0.2">
      <c r="A88" s="79">
        <v>17</v>
      </c>
      <c r="B88" s="11" t="s">
        <v>25</v>
      </c>
      <c r="C88" s="91" t="s">
        <v>109</v>
      </c>
      <c r="D88" s="91" t="s">
        <v>111</v>
      </c>
      <c r="E88" s="83" t="s">
        <v>64</v>
      </c>
      <c r="F88" s="79">
        <v>1</v>
      </c>
      <c r="G88" s="88">
        <v>71912</v>
      </c>
      <c r="H88" s="85">
        <f t="shared" si="7"/>
        <v>71912</v>
      </c>
      <c r="I88" s="90" t="s">
        <v>21</v>
      </c>
      <c r="J88" s="85">
        <f t="shared" si="8"/>
        <v>14382.399999999994</v>
      </c>
      <c r="K88" s="85">
        <f t="shared" si="9"/>
        <v>86294.399999999994</v>
      </c>
      <c r="L88" s="83" t="s">
        <v>63</v>
      </c>
    </row>
    <row r="89" spans="1:18" s="29" customFormat="1" ht="57.75" customHeight="1" x14ac:dyDescent="0.2">
      <c r="A89" s="79">
        <v>18</v>
      </c>
      <c r="B89" s="11" t="s">
        <v>25</v>
      </c>
      <c r="C89" s="91" t="s">
        <v>112</v>
      </c>
      <c r="D89" s="91" t="s">
        <v>113</v>
      </c>
      <c r="E89" s="79" t="s">
        <v>40</v>
      </c>
      <c r="F89" s="79">
        <v>1</v>
      </c>
      <c r="G89" s="88">
        <v>54843</v>
      </c>
      <c r="H89" s="85">
        <f t="shared" si="7"/>
        <v>54843</v>
      </c>
      <c r="I89" s="90" t="s">
        <v>21</v>
      </c>
      <c r="J89" s="85">
        <f t="shared" si="8"/>
        <v>10968.599999999991</v>
      </c>
      <c r="K89" s="85">
        <f t="shared" si="9"/>
        <v>65811.599999999991</v>
      </c>
      <c r="L89" s="83" t="s">
        <v>63</v>
      </c>
      <c r="M89" s="94"/>
    </row>
    <row r="90" spans="1:18" s="29" customFormat="1" ht="26.25" customHeight="1" x14ac:dyDescent="0.2">
      <c r="A90" s="51"/>
      <c r="B90" s="51"/>
      <c r="C90" s="52"/>
      <c r="D90" s="52"/>
      <c r="E90" s="52"/>
      <c r="F90" s="52"/>
      <c r="G90" s="52"/>
      <c r="H90" s="52"/>
      <c r="I90" s="54" t="s">
        <v>11</v>
      </c>
      <c r="J90" s="55">
        <f>SUM(J72:J89)</f>
        <v>5441071.9999999963</v>
      </c>
      <c r="K90" s="55">
        <f>SUM(K72:K89)</f>
        <v>32646432.000000004</v>
      </c>
      <c r="L90" s="56"/>
      <c r="N90" s="102">
        <f>K90/1.2</f>
        <v>27205360.000000004</v>
      </c>
    </row>
    <row r="91" spans="1:18" s="29" customFormat="1" x14ac:dyDescent="0.2">
      <c r="A91" s="28"/>
      <c r="B91" s="28"/>
      <c r="C91" s="28"/>
      <c r="D91" s="113" t="s">
        <v>122</v>
      </c>
      <c r="E91" s="113"/>
      <c r="F91" s="113"/>
      <c r="G91" s="113"/>
      <c r="H91" s="113"/>
      <c r="I91" s="113"/>
      <c r="J91" s="113"/>
      <c r="K91" s="113"/>
      <c r="L91" s="28"/>
      <c r="M91" s="94"/>
    </row>
    <row r="92" spans="1:18" s="29" customFormat="1" x14ac:dyDescent="0.2">
      <c r="A92" s="114" t="s">
        <v>123</v>
      </c>
      <c r="B92" s="114"/>
      <c r="C92" s="114"/>
      <c r="D92" s="114"/>
      <c r="E92" s="114"/>
      <c r="F92" s="113" t="s">
        <v>24</v>
      </c>
      <c r="G92" s="113"/>
      <c r="H92" s="113"/>
      <c r="I92" s="113"/>
      <c r="J92" s="113"/>
      <c r="K92" s="113"/>
      <c r="L92" s="28"/>
    </row>
    <row r="93" spans="1:18" s="29" customFormat="1" ht="13.5" thickBot="1" x14ac:dyDescent="0.25">
      <c r="A93" s="28"/>
      <c r="B93" s="28"/>
      <c r="C93" s="28"/>
      <c r="D93" s="28"/>
      <c r="E93" s="30"/>
      <c r="F93" s="30"/>
      <c r="G93" s="28"/>
      <c r="H93" s="28"/>
      <c r="I93" s="28"/>
      <c r="J93" s="28"/>
      <c r="K93" s="28"/>
      <c r="L93" s="28"/>
      <c r="M93" s="94"/>
    </row>
    <row r="94" spans="1:18" s="29" customFormat="1" ht="38.25" x14ac:dyDescent="0.2">
      <c r="A94" s="4" t="s">
        <v>0</v>
      </c>
      <c r="B94" s="5" t="s">
        <v>1</v>
      </c>
      <c r="C94" s="5" t="s">
        <v>2</v>
      </c>
      <c r="D94" s="5" t="s">
        <v>3</v>
      </c>
      <c r="E94" s="5" t="s">
        <v>4</v>
      </c>
      <c r="F94" s="5" t="s">
        <v>5</v>
      </c>
      <c r="G94" s="5" t="s">
        <v>6</v>
      </c>
      <c r="H94" s="5" t="s">
        <v>7</v>
      </c>
      <c r="I94" s="5" t="s">
        <v>8</v>
      </c>
      <c r="J94" s="5" t="s">
        <v>9</v>
      </c>
      <c r="K94" s="6" t="s">
        <v>10</v>
      </c>
      <c r="L94" s="28"/>
      <c r="M94" s="94" t="s">
        <v>129</v>
      </c>
      <c r="N94" s="97"/>
      <c r="O94" s="98">
        <f>J97/15</f>
        <v>3619166.7199999997</v>
      </c>
      <c r="P94" s="99">
        <f>O94*2</f>
        <v>7238333.4399999995</v>
      </c>
      <c r="Q94" s="99">
        <f>O94*13</f>
        <v>47049167.359999999</v>
      </c>
      <c r="R94" s="96"/>
    </row>
    <row r="95" spans="1:18" s="29" customFormat="1" x14ac:dyDescent="0.2">
      <c r="A95" s="12">
        <v>1</v>
      </c>
      <c r="B95" s="13">
        <v>2</v>
      </c>
      <c r="C95" s="13">
        <v>3</v>
      </c>
      <c r="D95" s="13">
        <v>4</v>
      </c>
      <c r="E95" s="13"/>
      <c r="F95" s="13">
        <v>6</v>
      </c>
      <c r="G95" s="13">
        <v>7</v>
      </c>
      <c r="H95" s="13">
        <v>8</v>
      </c>
      <c r="I95" s="13">
        <v>9</v>
      </c>
      <c r="J95" s="13">
        <v>10</v>
      </c>
      <c r="K95" s="14">
        <v>11</v>
      </c>
      <c r="L95" s="28"/>
      <c r="M95" s="29" t="s">
        <v>136</v>
      </c>
    </row>
    <row r="96" spans="1:18" s="29" customFormat="1" ht="76.5" x14ac:dyDescent="0.2">
      <c r="A96" s="79">
        <v>1</v>
      </c>
      <c r="B96" s="11" t="s">
        <v>25</v>
      </c>
      <c r="C96" s="19" t="s">
        <v>124</v>
      </c>
      <c r="D96" s="63" t="s">
        <v>40</v>
      </c>
      <c r="E96" s="64">
        <v>2</v>
      </c>
      <c r="F96" s="65">
        <v>22619792</v>
      </c>
      <c r="G96" s="66">
        <f>F96*E96</f>
        <v>45239584</v>
      </c>
      <c r="H96" s="67" t="s">
        <v>21</v>
      </c>
      <c r="I96" s="66">
        <f>J96-G96</f>
        <v>9047916.799999997</v>
      </c>
      <c r="J96" s="66">
        <f>G96*1.2</f>
        <v>54287500.799999997</v>
      </c>
      <c r="K96" s="19" t="s">
        <v>125</v>
      </c>
      <c r="L96" s="28"/>
      <c r="M96" s="97">
        <v>45568</v>
      </c>
      <c r="N96" s="97">
        <v>45729</v>
      </c>
    </row>
    <row r="97" spans="1:18" s="29" customFormat="1" x14ac:dyDescent="0.2">
      <c r="A97" s="28"/>
      <c r="B97" s="7"/>
      <c r="C97" s="7"/>
      <c r="D97" s="7"/>
      <c r="E97" s="7"/>
      <c r="F97" s="7"/>
      <c r="G97" s="7"/>
      <c r="H97" s="8" t="s">
        <v>11</v>
      </c>
      <c r="I97" s="62">
        <f>SUM(I96:I96)</f>
        <v>9047916.799999997</v>
      </c>
      <c r="J97" s="62">
        <f>SUM(J96:J96)</f>
        <v>54287500.799999997</v>
      </c>
      <c r="K97" s="9"/>
      <c r="L97" s="28"/>
      <c r="M97" s="94"/>
    </row>
    <row r="98" spans="1:18" s="29" customFormat="1" x14ac:dyDescent="0.2">
      <c r="A98" s="28"/>
      <c r="B98" s="28"/>
      <c r="C98" s="28"/>
      <c r="D98" s="28"/>
      <c r="E98" s="30"/>
      <c r="F98" s="30"/>
      <c r="G98" s="28"/>
      <c r="H98" s="28"/>
      <c r="I98" s="81"/>
      <c r="J98" s="82"/>
      <c r="K98" s="28"/>
    </row>
    <row r="99" spans="1:18" s="29" customFormat="1" x14ac:dyDescent="0.2">
      <c r="A99" s="28"/>
      <c r="B99" s="28"/>
      <c r="C99" s="28"/>
      <c r="D99" s="113" t="s">
        <v>114</v>
      </c>
      <c r="E99" s="113"/>
      <c r="F99" s="113"/>
      <c r="G99" s="113"/>
      <c r="H99" s="113"/>
      <c r="I99" s="113"/>
      <c r="J99" s="113"/>
      <c r="K99" s="113"/>
      <c r="M99" s="94"/>
    </row>
    <row r="100" spans="1:18" s="29" customFormat="1" x14ac:dyDescent="0.2">
      <c r="A100" s="114" t="s">
        <v>115</v>
      </c>
      <c r="B100" s="114"/>
      <c r="C100" s="114"/>
      <c r="D100" s="114"/>
      <c r="E100" s="114"/>
      <c r="F100" s="113" t="s">
        <v>24</v>
      </c>
      <c r="G100" s="113"/>
      <c r="H100" s="113"/>
      <c r="I100" s="113"/>
      <c r="J100" s="113"/>
      <c r="K100" s="113"/>
    </row>
    <row r="101" spans="1:18" s="29" customFormat="1" ht="13.5" thickBot="1" x14ac:dyDescent="0.25">
      <c r="A101" s="28"/>
      <c r="B101" s="28"/>
      <c r="C101" s="28"/>
      <c r="D101" s="28"/>
      <c r="E101" s="30"/>
      <c r="F101" s="30"/>
      <c r="G101" s="28"/>
      <c r="H101" s="28"/>
      <c r="I101" s="28"/>
      <c r="J101" s="28"/>
      <c r="K101" s="28"/>
      <c r="M101" s="94"/>
    </row>
    <row r="102" spans="1:18" s="29" customFormat="1" ht="38.25" x14ac:dyDescent="0.2">
      <c r="A102" s="4" t="s">
        <v>0</v>
      </c>
      <c r="B102" s="5" t="s">
        <v>1</v>
      </c>
      <c r="C102" s="5" t="s">
        <v>2</v>
      </c>
      <c r="D102" s="5" t="s">
        <v>3</v>
      </c>
      <c r="E102" s="5" t="s">
        <v>4</v>
      </c>
      <c r="F102" s="5" t="s">
        <v>5</v>
      </c>
      <c r="G102" s="5" t="s">
        <v>6</v>
      </c>
      <c r="H102" s="5" t="s">
        <v>7</v>
      </c>
      <c r="I102" s="5" t="s">
        <v>8</v>
      </c>
      <c r="J102" s="5" t="s">
        <v>9</v>
      </c>
      <c r="K102" s="6" t="s">
        <v>10</v>
      </c>
      <c r="M102" s="94" t="s">
        <v>129</v>
      </c>
      <c r="N102" s="97"/>
      <c r="O102" s="98">
        <f>J105/15</f>
        <v>2060400</v>
      </c>
      <c r="P102" s="99">
        <f>O102*2</f>
        <v>4120800</v>
      </c>
      <c r="Q102" s="99">
        <f>O102*13</f>
        <v>26785200</v>
      </c>
      <c r="R102" s="96"/>
    </row>
    <row r="103" spans="1:18" s="29" customFormat="1" x14ac:dyDescent="0.2">
      <c r="A103" s="12">
        <v>1</v>
      </c>
      <c r="B103" s="13">
        <v>2</v>
      </c>
      <c r="C103" s="13">
        <v>3</v>
      </c>
      <c r="D103" s="13">
        <v>4</v>
      </c>
      <c r="E103" s="13"/>
      <c r="F103" s="13">
        <v>6</v>
      </c>
      <c r="G103" s="13">
        <v>7</v>
      </c>
      <c r="H103" s="13">
        <v>8</v>
      </c>
      <c r="I103" s="13">
        <v>9</v>
      </c>
      <c r="J103" s="13">
        <v>10</v>
      </c>
      <c r="K103" s="14">
        <v>11</v>
      </c>
      <c r="M103" s="29" t="s">
        <v>135</v>
      </c>
    </row>
    <row r="104" spans="1:18" s="29" customFormat="1" ht="51" x14ac:dyDescent="0.25">
      <c r="A104" s="79">
        <v>1</v>
      </c>
      <c r="B104" s="11" t="s">
        <v>25</v>
      </c>
      <c r="C104" s="19" t="s">
        <v>116</v>
      </c>
      <c r="D104" s="63" t="s">
        <v>40</v>
      </c>
      <c r="E104" s="64">
        <v>1</v>
      </c>
      <c r="F104" s="65">
        <v>25755000</v>
      </c>
      <c r="G104" s="66">
        <f>F104*E104</f>
        <v>25755000</v>
      </c>
      <c r="H104" s="67" t="s">
        <v>21</v>
      </c>
      <c r="I104" s="66">
        <f>J104-G104</f>
        <v>5151000</v>
      </c>
      <c r="J104" s="66">
        <f>G104*1.2</f>
        <v>30906000</v>
      </c>
      <c r="K104" s="19" t="s">
        <v>117</v>
      </c>
      <c r="L104" s="50"/>
      <c r="M104" s="97">
        <v>45569</v>
      </c>
      <c r="N104" s="97">
        <v>45705</v>
      </c>
    </row>
    <row r="105" spans="1:18" s="29" customFormat="1" x14ac:dyDescent="0.2">
      <c r="A105" s="28"/>
      <c r="B105" s="7"/>
      <c r="C105" s="7"/>
      <c r="D105" s="7"/>
      <c r="E105" s="7"/>
      <c r="F105" s="7"/>
      <c r="G105" s="7"/>
      <c r="H105" s="8" t="s">
        <v>11</v>
      </c>
      <c r="I105" s="62">
        <f>SUM(I104:I104)</f>
        <v>5151000</v>
      </c>
      <c r="J105" s="62">
        <f>SUM(J104:J104)</f>
        <v>30906000</v>
      </c>
      <c r="K105" s="9"/>
      <c r="M105" s="94"/>
    </row>
    <row r="106" spans="1:18" s="29" customFormat="1" x14ac:dyDescent="0.2">
      <c r="A106" s="28"/>
      <c r="B106" s="28"/>
      <c r="C106" s="28"/>
      <c r="D106" s="28"/>
      <c r="E106" s="30"/>
      <c r="F106" s="30"/>
      <c r="G106" s="28"/>
      <c r="H106" s="28"/>
      <c r="I106" s="81"/>
      <c r="J106" s="82"/>
      <c r="K106" s="28"/>
    </row>
    <row r="107" spans="1:18" s="29" customFormat="1" x14ac:dyDescent="0.2">
      <c r="A107" s="28"/>
      <c r="B107" s="28"/>
      <c r="C107" s="28"/>
      <c r="D107" s="113" t="s">
        <v>118</v>
      </c>
      <c r="E107" s="113"/>
      <c r="F107" s="113"/>
      <c r="G107" s="113"/>
      <c r="H107" s="113"/>
      <c r="I107" s="113"/>
      <c r="J107" s="113"/>
      <c r="K107" s="113"/>
      <c r="M107" s="97"/>
    </row>
    <row r="108" spans="1:18" s="29" customFormat="1" x14ac:dyDescent="0.2">
      <c r="A108" s="114" t="s">
        <v>119</v>
      </c>
      <c r="B108" s="114"/>
      <c r="C108" s="114"/>
      <c r="D108" s="114"/>
      <c r="E108" s="114"/>
      <c r="F108" s="113" t="s">
        <v>24</v>
      </c>
      <c r="G108" s="113"/>
      <c r="H108" s="113"/>
      <c r="I108" s="113"/>
      <c r="J108" s="113"/>
      <c r="K108" s="113"/>
      <c r="M108" s="94"/>
    </row>
    <row r="109" spans="1:18" s="29" customFormat="1" ht="13.5" thickBot="1" x14ac:dyDescent="0.25">
      <c r="A109" s="28"/>
      <c r="B109" s="28"/>
      <c r="C109" s="28"/>
      <c r="D109" s="28"/>
      <c r="E109" s="30"/>
      <c r="F109" s="30"/>
      <c r="G109" s="28"/>
      <c r="H109" s="28"/>
      <c r="I109" s="28"/>
      <c r="J109" s="28"/>
      <c r="K109" s="28"/>
    </row>
    <row r="110" spans="1:18" s="29" customFormat="1" ht="38.25" x14ac:dyDescent="0.2">
      <c r="A110" s="4" t="s">
        <v>0</v>
      </c>
      <c r="B110" s="5" t="s">
        <v>1</v>
      </c>
      <c r="C110" s="5" t="s">
        <v>2</v>
      </c>
      <c r="D110" s="5" t="s">
        <v>3</v>
      </c>
      <c r="E110" s="5" t="s">
        <v>4</v>
      </c>
      <c r="F110" s="5" t="s">
        <v>5</v>
      </c>
      <c r="G110" s="5" t="s">
        <v>6</v>
      </c>
      <c r="H110" s="5" t="s">
        <v>7</v>
      </c>
      <c r="I110" s="5" t="s">
        <v>8</v>
      </c>
      <c r="J110" s="5" t="s">
        <v>9</v>
      </c>
      <c r="K110" s="6" t="s">
        <v>10</v>
      </c>
      <c r="M110" s="94" t="s">
        <v>129</v>
      </c>
      <c r="N110" s="97"/>
      <c r="O110" s="98">
        <f>J113/15</f>
        <v>274323.51999999996</v>
      </c>
      <c r="P110" s="99">
        <f>O110*2</f>
        <v>548647.03999999992</v>
      </c>
      <c r="Q110" s="99">
        <f>O110*13</f>
        <v>3566205.7599999993</v>
      </c>
      <c r="R110" s="96"/>
    </row>
    <row r="111" spans="1:18" s="29" customFormat="1" ht="13.5" thickBot="1" x14ac:dyDescent="0.25">
      <c r="A111" s="31">
        <v>1</v>
      </c>
      <c r="B111" s="32">
        <v>2</v>
      </c>
      <c r="C111" s="32">
        <v>3</v>
      </c>
      <c r="D111" s="32">
        <v>4</v>
      </c>
      <c r="E111" s="32"/>
      <c r="F111" s="32">
        <v>6</v>
      </c>
      <c r="G111" s="32">
        <v>7</v>
      </c>
      <c r="H111" s="32">
        <v>8</v>
      </c>
      <c r="I111" s="32">
        <v>9</v>
      </c>
      <c r="J111" s="32">
        <v>10</v>
      </c>
      <c r="K111" s="33">
        <v>11</v>
      </c>
      <c r="M111" s="29" t="s">
        <v>134</v>
      </c>
    </row>
    <row r="112" spans="1:18" s="29" customFormat="1" ht="25.5" x14ac:dyDescent="0.25">
      <c r="A112" s="83">
        <v>1</v>
      </c>
      <c r="B112" s="70" t="s">
        <v>25</v>
      </c>
      <c r="C112" s="84" t="s">
        <v>120</v>
      </c>
      <c r="D112" s="72" t="s">
        <v>40</v>
      </c>
      <c r="E112" s="92">
        <v>1</v>
      </c>
      <c r="F112" s="93">
        <v>3429044</v>
      </c>
      <c r="G112" s="86">
        <f>F112*E112</f>
        <v>3429044</v>
      </c>
      <c r="H112" s="75" t="s">
        <v>21</v>
      </c>
      <c r="I112" s="86">
        <f>J112-G112</f>
        <v>685808.79999999981</v>
      </c>
      <c r="J112" s="86">
        <f>G112*1.2</f>
        <v>4114852.8</v>
      </c>
      <c r="K112" s="84" t="s">
        <v>121</v>
      </c>
      <c r="L112" s="50"/>
      <c r="M112" s="97">
        <v>45575</v>
      </c>
      <c r="N112" s="104">
        <v>45644</v>
      </c>
    </row>
    <row r="113" spans="1:17" s="29" customFormat="1" x14ac:dyDescent="0.2">
      <c r="A113" s="106"/>
      <c r="B113" s="107"/>
      <c r="C113" s="107"/>
      <c r="D113" s="107"/>
      <c r="E113" s="107"/>
      <c r="F113" s="107"/>
      <c r="G113" s="107"/>
      <c r="H113" s="108" t="s">
        <v>11</v>
      </c>
      <c r="I113" s="109">
        <f>SUM(I112:I112)</f>
        <v>685808.79999999981</v>
      </c>
      <c r="J113" s="109">
        <f>SUM(J112:J112)</f>
        <v>4114852.8</v>
      </c>
      <c r="K113" s="110"/>
      <c r="M113" s="94"/>
    </row>
    <row r="114" spans="1:17" s="29" customFormat="1" ht="39" customHeight="1" x14ac:dyDescent="0.2">
      <c r="A114" s="112"/>
      <c r="B114" s="112" t="s">
        <v>140</v>
      </c>
      <c r="C114" s="112"/>
      <c r="D114" s="112"/>
      <c r="E114" s="112"/>
      <c r="F114" s="112"/>
      <c r="G114" s="112"/>
      <c r="H114" s="112"/>
      <c r="I114" s="111">
        <f>I113+I105+J90+I65+I46+I36+I28+I18+I7+I97</f>
        <v>30049596.399999991</v>
      </c>
      <c r="J114" s="111">
        <f>J113+J105+K90+J65+J46+J36+J28+J18+J7+J97</f>
        <v>180297578.39999998</v>
      </c>
      <c r="K114" s="112"/>
      <c r="N114" s="103">
        <f>J113/1.2</f>
        <v>3429044</v>
      </c>
      <c r="P114" s="101">
        <f>SUM(P4:P113)</f>
        <v>32506473.199999996</v>
      </c>
      <c r="Q114" s="101">
        <f>SUM(Q4:Q113)</f>
        <v>147791105.19999999</v>
      </c>
    </row>
    <row r="115" spans="1:17" x14ac:dyDescent="0.2">
      <c r="A115" s="1"/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M115" s="94"/>
    </row>
    <row r="116" spans="1:17" x14ac:dyDescent="0.2">
      <c r="A116" s="1"/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M116" s="29" t="s">
        <v>139</v>
      </c>
      <c r="N116" s="105">
        <f>N114+N90+N65</f>
        <v>36788738.000000007</v>
      </c>
    </row>
    <row r="117" spans="1:17" x14ac:dyDescent="0.2">
      <c r="A117" s="1"/>
      <c r="B117" s="28"/>
      <c r="C117" s="28"/>
      <c r="D117" s="28"/>
      <c r="E117" s="28"/>
      <c r="F117" s="28"/>
      <c r="G117" s="28"/>
      <c r="H117" s="28"/>
      <c r="I117" s="28"/>
      <c r="J117" s="28"/>
      <c r="K117" s="28"/>
      <c r="M117" s="94" t="s">
        <v>141</v>
      </c>
      <c r="N117" s="101">
        <f>J105+J97+J46+J36+J28+J18+J7</f>
        <v>136151092.80000001</v>
      </c>
    </row>
    <row r="118" spans="1:17" x14ac:dyDescent="0.2">
      <c r="A118" s="1"/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M118" s="29" t="s">
        <v>142</v>
      </c>
      <c r="N118" s="105">
        <v>32506473.199999996</v>
      </c>
    </row>
    <row r="119" spans="1:17" x14ac:dyDescent="0.2">
      <c r="A119" s="1"/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M119" s="29" t="s">
        <v>143</v>
      </c>
      <c r="N119" s="101">
        <v>147791105.19999999</v>
      </c>
    </row>
    <row r="120" spans="1:17" ht="12.75" customHeight="1" x14ac:dyDescent="0.2">
      <c r="A120" s="28" t="s">
        <v>12</v>
      </c>
      <c r="B120" s="28" t="s">
        <v>13</v>
      </c>
      <c r="C120" s="28"/>
      <c r="D120" s="28"/>
      <c r="E120" s="28" t="s">
        <v>29</v>
      </c>
      <c r="F120" s="28"/>
      <c r="G120" s="28"/>
      <c r="H120" s="28"/>
      <c r="I120" s="28"/>
      <c r="J120" s="28"/>
      <c r="K120" s="28"/>
    </row>
    <row r="121" spans="1:17" ht="12.75" customHeight="1" x14ac:dyDescent="0.2">
      <c r="A121" s="28">
        <v>2</v>
      </c>
      <c r="B121" s="28" t="s">
        <v>14</v>
      </c>
      <c r="C121" s="28"/>
      <c r="D121" s="28" t="s">
        <v>30</v>
      </c>
      <c r="E121" s="28"/>
      <c r="F121" s="28"/>
      <c r="G121" s="28"/>
      <c r="H121" s="28"/>
      <c r="I121" s="28"/>
      <c r="J121" s="28"/>
      <c r="K121" s="28"/>
      <c r="M121" s="27"/>
    </row>
    <row r="122" spans="1:17" x14ac:dyDescent="0.2">
      <c r="A122" s="28">
        <v>3</v>
      </c>
      <c r="B122" s="28" t="s">
        <v>15</v>
      </c>
      <c r="C122" s="28"/>
      <c r="D122" s="28"/>
      <c r="E122" s="28"/>
      <c r="F122" s="28"/>
      <c r="G122" s="28"/>
      <c r="H122" s="28"/>
      <c r="I122" s="28"/>
      <c r="J122" s="28"/>
      <c r="K122" s="28"/>
    </row>
    <row r="123" spans="1:17" ht="12.75" customHeight="1" x14ac:dyDescent="0.2">
      <c r="A123" s="28">
        <v>4</v>
      </c>
      <c r="B123" s="28" t="s">
        <v>16</v>
      </c>
      <c r="C123" s="28"/>
      <c r="D123" s="28" t="s">
        <v>34</v>
      </c>
      <c r="E123" s="28"/>
      <c r="F123" s="28"/>
      <c r="G123" s="28"/>
      <c r="H123" s="28"/>
      <c r="I123" s="28"/>
      <c r="J123" s="28"/>
      <c r="K123" s="28"/>
    </row>
    <row r="124" spans="1:17" ht="12.75" customHeight="1" x14ac:dyDescent="0.2">
      <c r="A124" s="28">
        <v>5</v>
      </c>
      <c r="B124" s="28" t="s">
        <v>17</v>
      </c>
      <c r="C124" s="28"/>
      <c r="D124" s="28" t="s">
        <v>18</v>
      </c>
      <c r="E124" s="28"/>
      <c r="F124" s="28"/>
      <c r="G124" s="28"/>
      <c r="H124" s="28"/>
      <c r="I124" s="28"/>
      <c r="J124" s="28"/>
      <c r="K124" s="28"/>
    </row>
    <row r="125" spans="1:17" x14ac:dyDescent="0.2">
      <c r="A125" s="28"/>
      <c r="B125" s="22" t="s">
        <v>20</v>
      </c>
      <c r="C125" s="1"/>
      <c r="D125" s="1"/>
      <c r="E125" s="3"/>
      <c r="F125" s="3"/>
      <c r="G125" s="1"/>
      <c r="H125" s="22" t="s">
        <v>19</v>
      </c>
      <c r="I125" s="1"/>
      <c r="J125" s="22"/>
      <c r="K125" s="1"/>
    </row>
    <row r="126" spans="1:17" ht="24.75" customHeight="1" x14ac:dyDescent="0.2">
      <c r="A126" s="1"/>
      <c r="B126" s="22" t="s">
        <v>30</v>
      </c>
      <c r="C126" s="1"/>
      <c r="D126" s="1"/>
      <c r="E126" s="3"/>
      <c r="F126" s="3"/>
      <c r="G126" s="1"/>
      <c r="H126" s="115" t="s">
        <v>22</v>
      </c>
      <c r="I126" s="115"/>
      <c r="J126" s="115"/>
      <c r="K126" s="1"/>
    </row>
    <row r="127" spans="1:17" x14ac:dyDescent="0.2">
      <c r="A127" s="1"/>
      <c r="B127" s="1"/>
      <c r="C127" s="1"/>
      <c r="D127" s="1"/>
      <c r="E127" s="3"/>
      <c r="F127" s="3"/>
      <c r="G127" s="1"/>
      <c r="H127" s="1"/>
      <c r="I127" s="1"/>
      <c r="J127" s="1"/>
      <c r="K127" s="1"/>
    </row>
    <row r="128" spans="1:17" ht="26.25" customHeight="1" x14ac:dyDescent="0.2">
      <c r="A128" s="1"/>
      <c r="B128" s="114" t="s">
        <v>31</v>
      </c>
      <c r="C128" s="114"/>
      <c r="D128" s="1"/>
      <c r="E128" s="3"/>
      <c r="F128" s="3"/>
      <c r="G128" s="1"/>
      <c r="H128" s="114" t="s">
        <v>23</v>
      </c>
      <c r="I128" s="114"/>
      <c r="J128" s="114"/>
      <c r="K128" s="1"/>
    </row>
    <row r="129" spans="1:11" x14ac:dyDescent="0.2">
      <c r="A129" s="1"/>
      <c r="B129" s="1"/>
      <c r="C129" s="1"/>
      <c r="D129" s="1"/>
      <c r="E129" s="3"/>
      <c r="F129" s="3"/>
      <c r="G129" s="1"/>
      <c r="H129" s="1"/>
      <c r="I129" s="1"/>
      <c r="J129" s="1"/>
      <c r="K129" s="1"/>
    </row>
    <row r="130" spans="1:11" x14ac:dyDescent="0.2">
      <c r="A130" s="1"/>
      <c r="B130" s="22" t="s">
        <v>35</v>
      </c>
      <c r="C130" s="1"/>
      <c r="D130" s="1"/>
      <c r="E130" s="3"/>
      <c r="F130" s="3"/>
      <c r="G130" s="1"/>
      <c r="H130" s="22" t="s">
        <v>35</v>
      </c>
      <c r="I130" s="1"/>
      <c r="J130" s="1"/>
      <c r="K130" s="1"/>
    </row>
  </sheetData>
  <autoFilter ref="N3:Q118" xr:uid="{00000000-0001-0000-0000-000000000000}"/>
  <mergeCells count="33">
    <mergeCell ref="A39:E39"/>
    <mergeCell ref="D91:K91"/>
    <mergeCell ref="A92:E92"/>
    <mergeCell ref="F92:K92"/>
    <mergeCell ref="F39:K39"/>
    <mergeCell ref="D48:K48"/>
    <mergeCell ref="A49:E49"/>
    <mergeCell ref="F49:K49"/>
    <mergeCell ref="E67:L67"/>
    <mergeCell ref="B128:C128"/>
    <mergeCell ref="H128:J128"/>
    <mergeCell ref="H126:J126"/>
    <mergeCell ref="D1:K1"/>
    <mergeCell ref="A2:E2"/>
    <mergeCell ref="F2:K2"/>
    <mergeCell ref="D8:K8"/>
    <mergeCell ref="A9:E9"/>
    <mergeCell ref="F9:K9"/>
    <mergeCell ref="D21:K21"/>
    <mergeCell ref="A22:E22"/>
    <mergeCell ref="F22:K22"/>
    <mergeCell ref="D30:K30"/>
    <mergeCell ref="A31:E31"/>
    <mergeCell ref="F31:K31"/>
    <mergeCell ref="D38:K38"/>
    <mergeCell ref="D107:K107"/>
    <mergeCell ref="A108:E108"/>
    <mergeCell ref="F108:K108"/>
    <mergeCell ref="A68:F68"/>
    <mergeCell ref="G68:L68"/>
    <mergeCell ref="D99:K99"/>
    <mergeCell ref="A100:E100"/>
    <mergeCell ref="F100:K100"/>
  </mergeCells>
  <phoneticPr fontId="18" type="noConversion"/>
  <pageMargins left="0" right="0" top="0" bottom="0" header="0.31496062992125984" footer="0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Ильин</dc:creator>
  <cp:lastModifiedBy>sergenhappy@mail.ru</cp:lastModifiedBy>
  <cp:lastPrinted>2022-11-25T10:57:02Z</cp:lastPrinted>
  <dcterms:created xsi:type="dcterms:W3CDTF">2020-02-11T06:26:27Z</dcterms:created>
  <dcterms:modified xsi:type="dcterms:W3CDTF">2025-03-17T20:34:28Z</dcterms:modified>
</cp:coreProperties>
</file>